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MYCLOUDEX2ULTRA\Hospitals\MSSRN_COMPLETE UPTO 9_FLOORS\DESIGN\EXCEL\EXCEL AFTER MARCH\HT WORK\BOQs TO FLOAT\DG SET\"/>
    </mc:Choice>
  </mc:AlternateContent>
  <xr:revisionPtr revIDLastSave="0" documentId="13_ncr:1_{22BC4C6F-6356-4C94-9865-E4749B69C047}" xr6:coauthVersionLast="47" xr6:coauthVersionMax="47" xr10:uidLastSave="{00000000-0000-0000-0000-000000000000}"/>
  <bookViews>
    <workbookView xWindow="20370" yWindow="-120" windowWidth="20730" windowHeight="11040" xr2:uid="{16F8EBC2-6193-4063-BAE0-CF9E71E22A24}"/>
  </bookViews>
  <sheets>
    <sheet name="BOQ DG SET" sheetId="1" r:id="rId1"/>
  </sheets>
  <externalReferences>
    <externalReference r:id="rId2"/>
    <externalReference r:id="rId3"/>
    <externalReference r:id="rId4"/>
    <externalReference r:id="rId5"/>
    <externalReference r:id="rId6"/>
    <externalReference r:id="rId7"/>
    <externalReference r:id="rId8"/>
  </externalReferences>
  <definedNames>
    <definedName name="_______BOQ3" hidden="1">{#N/A,#N/A,FALSE,"mpph1";#N/A,#N/A,FALSE,"mpmseb";#N/A,#N/A,FALSE,"mpph2"}</definedName>
    <definedName name="______BOQ3" hidden="1">{#N/A,#N/A,FALSE,"mpph1";#N/A,#N/A,FALSE,"mpmseb";#N/A,#N/A,FALSE,"mpph2"}</definedName>
    <definedName name="_____BOQ3" hidden="1">{#N/A,#N/A,FALSE,"mpph1";#N/A,#N/A,FALSE,"mpmseb";#N/A,#N/A,FALSE,"mpph2"}</definedName>
    <definedName name="____BOQ3" hidden="1">{#N/A,#N/A,FALSE,"mpph1";#N/A,#N/A,FALSE,"mpmseb";#N/A,#N/A,FALSE,"mpph2"}</definedName>
    <definedName name="__123Graph_A" hidden="1">[1]MOTO!#REF!</definedName>
    <definedName name="__123Graph_X" hidden="1">[1]MOTO!#REF!</definedName>
    <definedName name="__BOQ3" hidden="1">{#N/A,#N/A,FALSE,"mpph1";#N/A,#N/A,FALSE,"mpmseb";#N/A,#N/A,FALSE,"mpph2"}</definedName>
    <definedName name="__IntlFixup" hidden="1">TRUE</definedName>
    <definedName name="_1__123Graph_AC04C_ALL_L1" hidden="1">[1]MOTO!#REF!</definedName>
    <definedName name="_10__123Graph_AC04C_FR_L2" hidden="1">[2]MOTO!#REF!</definedName>
    <definedName name="_10__123Graph_AC04C_FR_T2" hidden="1">[1]MOTO!#REF!</definedName>
    <definedName name="_11__123Graph_AC04C_ALL_T2" hidden="1">[1]MOTO!#REF!</definedName>
    <definedName name="_11__123Graph_AC04C_FR_T1" hidden="1">[2]MOTO!#REF!</definedName>
    <definedName name="_11__123Graph_LBL_AC04C_FF_L" hidden="1">[1]MOTO!#REF!</definedName>
    <definedName name="_12__123Graph_AC04C_FR_T2" hidden="1">[2]MOTO!#REF!</definedName>
    <definedName name="_12__123Graph_LBL_AC04C_FF_T" hidden="1">[1]MOTO!#REF!</definedName>
    <definedName name="_13__123Graph_AC04C_FF_L" hidden="1">[1]MOTO!#REF!</definedName>
    <definedName name="_13__123Graph_Aｸﾞﾗﾌ_1" hidden="1">#REF!</definedName>
    <definedName name="_13__123Graph_LBL_AC04C_FR_L1" hidden="1">[1]MOTO!#REF!</definedName>
    <definedName name="_14__123Graph_Aｸﾞﾗﾌ_2" hidden="1">#REF!</definedName>
    <definedName name="_14__123Graph_LBL_AC04C_FR_L2" hidden="1">[1]MOTO!#REF!</definedName>
    <definedName name="_15__123Graph_AC04C_FF_T" hidden="1">[1]MOTO!#REF!</definedName>
    <definedName name="_15__123Graph_Bｸﾞﾗﾌ_1" hidden="1">#REF!</definedName>
    <definedName name="_15__123Graph_LBL_AC04C_FR_T1" hidden="1">[1]MOTO!#REF!</definedName>
    <definedName name="_16__123Graph_Bｸﾞﾗﾌ_2" hidden="1">#REF!</definedName>
    <definedName name="_16__123Graph_LBL_AC04C_FR_T2" hidden="1">[1]MOTO!#REF!</definedName>
    <definedName name="_17__123Graph_AC04C_FR_L1" hidden="1">[1]MOTO!#REF!</definedName>
    <definedName name="_17__123Graph_LBL_AC04C_FF_L" hidden="1">[2]MOTO!#REF!</definedName>
    <definedName name="_17__123Graph_XC04C_ALL_T1" hidden="1">[1]MOTO!#REF!</definedName>
    <definedName name="_18__123Graph_LBL_AC04C_FF_T" hidden="1">[2]MOTO!#REF!</definedName>
    <definedName name="_18__123Graph_XC04C_ALL_T2" hidden="1">[1]MOTO!#REF!</definedName>
    <definedName name="_19__123Graph_AC04C_FR_L2" hidden="1">[1]MOTO!#REF!</definedName>
    <definedName name="_19__123Graph_LBL_AC04C_FR_L1" hidden="1">[2]MOTO!#REF!</definedName>
    <definedName name="_19__123Graph_XC04C_FF_L" hidden="1">[1]MOTO!#REF!</definedName>
    <definedName name="_2__123Graph_AC04C_ALL_L2" hidden="1">[1]MOTO!#REF!</definedName>
    <definedName name="_20__123Graph_LBL_AC04C_FR_L2" hidden="1">[2]MOTO!#REF!</definedName>
    <definedName name="_20__123Graph_XC04C_FF_T" hidden="1">[1]MOTO!#REF!</definedName>
    <definedName name="_21__123Graph_AC04C_FR_T1" hidden="1">[1]MOTO!#REF!</definedName>
    <definedName name="_21__123Graph_LBL_AC04C_FR_T1" hidden="1">[2]MOTO!#REF!</definedName>
    <definedName name="_21__123Graph_XC04C_FR_L1" hidden="1">[1]MOTO!#REF!</definedName>
    <definedName name="_22__123Graph_LBL_AC04C_FR_T2" hidden="1">[2]MOTO!#REF!</definedName>
    <definedName name="_22__123Graph_XC04C_FR_L2" hidden="1">[1]MOTO!#REF!</definedName>
    <definedName name="_23__123Graph_AC04C_FR_T2" hidden="1">[1]MOTO!#REF!</definedName>
    <definedName name="_23__123Graph_XC04C_ALL_T1" hidden="1">[2]MOTO!#REF!</definedName>
    <definedName name="_23__123Graph_XC04C_FR_T1" hidden="1">[1]MOTO!#REF!</definedName>
    <definedName name="_24__123Graph_XC04C_ALL_T2" hidden="1">[2]MOTO!#REF!</definedName>
    <definedName name="_24__123Graph_XC04C_FR_T2" hidden="1">[1]MOTO!#REF!</definedName>
    <definedName name="_25__123Graph_LBL_AC04C_FF_L" hidden="1">[1]MOTO!#REF!</definedName>
    <definedName name="_25__123Graph_XC04C_FF_L" hidden="1">[2]MOTO!#REF!</definedName>
    <definedName name="_26__123Graph_XC04C_FF_T" hidden="1">[2]MOTO!#REF!</definedName>
    <definedName name="_27__123Graph_LBL_AC04C_FF_T" hidden="1">[1]MOTO!#REF!</definedName>
    <definedName name="_27__123Graph_XC04C_FR_L1" hidden="1">[2]MOTO!#REF!</definedName>
    <definedName name="_28__123Graph_XC04C_FR_L2" hidden="1">[2]MOTO!#REF!</definedName>
    <definedName name="_29__123Graph_LBL_AC04C_FR_L1" hidden="1">[1]MOTO!#REF!</definedName>
    <definedName name="_29__123Graph_XC04C_FR_T1" hidden="1">[2]MOTO!#REF!</definedName>
    <definedName name="_3__123Graph_AC04C_ALL_L1" hidden="1">[2]MOTO!#REF!</definedName>
    <definedName name="_3__123Graph_AC04C_ALL_T1" hidden="1">[1]MOTO!#REF!</definedName>
    <definedName name="_30__123Graph_XC04C_FR_T2" hidden="1">[2]MOTO!#REF!</definedName>
    <definedName name="_31__123Graph_LBL_AC04C_FR_L2" hidden="1">[1]MOTO!#REF!</definedName>
    <definedName name="_33__123Graph_LBL_AC04C_FR_T1" hidden="1">[1]MOTO!#REF!</definedName>
    <definedName name="_35__123Graph_LBL_AC04C_FR_T2" hidden="1">[1]MOTO!#REF!</definedName>
    <definedName name="_37__123Graph_XC04C_ALL_T1" hidden="1">[1]MOTO!#REF!</definedName>
    <definedName name="_39__123Graph_XC04C_ALL_T2" hidden="1">[1]MOTO!#REF!</definedName>
    <definedName name="_4" hidden="1">#REF!</definedName>
    <definedName name="_4__123Graph_AC04C_ALL_L2" hidden="1">[2]MOTO!#REF!</definedName>
    <definedName name="_4__123Graph_AC04C_ALL_T2" hidden="1">[1]MOTO!#REF!</definedName>
    <definedName name="_41__123Graph_XC04C_FF_L" hidden="1">[1]MOTO!#REF!</definedName>
    <definedName name="_43__123Graph_XC04C_FF_T" hidden="1">[1]MOTO!#REF!</definedName>
    <definedName name="_45__123Graph_XC04C_FR_L1" hidden="1">[1]MOTO!#REF!</definedName>
    <definedName name="_47__123Graph_XC04C_FR_L2" hidden="1">[1]MOTO!#REF!</definedName>
    <definedName name="_49__123Graph_XC04C_FR_T1" hidden="1">[1]MOTO!#REF!</definedName>
    <definedName name="_5__123Graph_AC04C_ALL_L1" hidden="1">[1]MOTO!#REF!</definedName>
    <definedName name="_5__123Graph_AC04C_ALL_T1" hidden="1">[2]MOTO!#REF!</definedName>
    <definedName name="_5__123Graph_AC04C_FF_L" hidden="1">[1]MOTO!#REF!</definedName>
    <definedName name="_51__123Graph_XC04C_FR_T2" hidden="1">[1]MOTO!#REF!</definedName>
    <definedName name="_6__123Graph_AC04C_ALL_T2" hidden="1">[2]MOTO!#REF!</definedName>
    <definedName name="_6__123Graph_AC04C_FF_T" hidden="1">[1]MOTO!#REF!</definedName>
    <definedName name="_7__123Graph_AC04C_ALL_L2" hidden="1">[1]MOTO!#REF!</definedName>
    <definedName name="_7__123Graph_AC04C_FF_L" hidden="1">[2]MOTO!#REF!</definedName>
    <definedName name="_7__123Graph_AC04C_FR_L1" hidden="1">[1]MOTO!#REF!</definedName>
    <definedName name="_8__123Graph_AC04C_FF_T" hidden="1">[2]MOTO!#REF!</definedName>
    <definedName name="_8__123Graph_AC04C_FR_L2" hidden="1">[1]MOTO!#REF!</definedName>
    <definedName name="_9__123Graph_AC04C_ALL_T1" hidden="1">[1]MOTO!#REF!</definedName>
    <definedName name="_9__123Graph_AC04C_FR_L1" hidden="1">[2]MOTO!#REF!</definedName>
    <definedName name="_9__123Graph_AC04C_FR_T1" hidden="1">[1]MOTO!#REF!</definedName>
    <definedName name="_BOQ3" hidden="1">{#N/A,#N/A,FALSE,"mpph1";#N/A,#N/A,FALSE,"mpmseb";#N/A,#N/A,FALSE,"mpph2"}</definedName>
    <definedName name="_Fill" hidden="1">[1]MOTO!#REF!</definedName>
    <definedName name="_xlnm._FilterDatabase" hidden="1">[3]BOM系!$A$3:$AH$64</definedName>
    <definedName name="_Key1" hidden="1">#REF!</definedName>
    <definedName name="_Order1" hidden="1">255</definedName>
    <definedName name="_Order2" hidden="1">255</definedName>
    <definedName name="_Regression_Int" hidden="1">1</definedName>
    <definedName name="_Sort" hidden="1">#REF!</definedName>
    <definedName name="_wde" hidden="1">'[4]#REF'!#REF!</definedName>
    <definedName name="_wer" hidden="1">#REF!</definedName>
    <definedName name="A" hidden="1">{#N/A,#N/A,FALSE,"mpph1";#N/A,#N/A,FALSE,"mpmseb";#N/A,#N/A,FALSE,"mpph2"}</definedName>
    <definedName name="AA" hidden="1">{#N/A,#N/A,FALSE,"mpph1";#N/A,#N/A,FALSE,"mpmseb";#N/A,#N/A,FALSE,"mpph2"}</definedName>
    <definedName name="aaktemp" hidden="1">{#N/A,#N/A,FALSE,"mpph1";#N/A,#N/A,FALSE,"mpmseb";#N/A,#N/A,FALSE,"mpph2"}</definedName>
    <definedName name="AQWE" hidden="1">{#N/A,#N/A,FALSE,"mpph1";#N/A,#N/A,FALSE,"mpmseb";#N/A,#N/A,FALSE,"mpph2"}</definedName>
    <definedName name="b" hidden="1">{#N/A,#N/A,FALSE,"mpph1";#N/A,#N/A,FALSE,"mpmseb";#N/A,#N/A,FALSE,"mpph2"}</definedName>
    <definedName name="BADWE" hidden="1">{#N/A,#N/A,FALSE,"mpph1";#N/A,#N/A,FALSE,"mpmseb";#N/A,#N/A,FALSE,"mpph2"}</definedName>
    <definedName name="COMPARISON" hidden="1">{#N/A,#N/A,FALSE,"mpph1";#N/A,#N/A,FALSE,"mpmseb";#N/A,#N/A,FALSE,"mpph2"}</definedName>
    <definedName name="DEMIST"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FFF"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GRAF1" hidden="1">[5]MOTO!#REF!</definedName>
    <definedName name="kinji" hidden="1">[5]MOTO!#REF!</definedName>
    <definedName name="KKK"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LL"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MCBDB" hidden="1">{#N/A,#N/A,FALSE,"mpph1";#N/A,#N/A,FALSE,"mpmseb";#N/A,#N/A,FALSE,"mpph2"}</definedName>
    <definedName name="muroi" hidden="1">[5]MOTO!#REF!</definedName>
    <definedName name="no">'[6]Cable  Selection'!$DH$60:$DH$69</definedName>
    <definedName name="pp">'[7]#REF!'!#REF!</definedName>
    <definedName name="_xlnm.Print_Area" localSheetId="0">'BOQ DG SET'!$A$1:$I$77</definedName>
    <definedName name="sfh" hidden="1">'[4]#REF'!#REF!</definedName>
    <definedName name="sss" hidden="1">[5]MOTO!#REF!</definedName>
    <definedName name="SSSEE"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SSSS" hidden="1">{#N/A,#N/A,FALSE,"mpph1";#N/A,#N/A,FALSE,"mpmseb";#N/A,#N/A,FALSE,"mpph2"}</definedName>
    <definedName name="SSSSS" hidden="1">{#N/A,#N/A,FALSE,"mpph1";#N/A,#N/A,FALSE,"mpmseb";#N/A,#N/A,FALSE,"mpph2"}</definedName>
    <definedName name="Tools" hidden="1">{"EXPORT",#N/A,FALSE,"A8CONTENT"}</definedName>
    <definedName name="wrn.DDD."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wrn.DOM." hidden="1">{"DOM",#N/A,FALSE,"A8CONTENT"}</definedName>
    <definedName name="wrn.EXPORT." hidden="1">{"EXPORT",#N/A,FALSE,"A8CONTENT"}</definedName>
    <definedName name="wrn.trial." hidden="1">{#N/A,#N/A,FALSE,"mpph1";#N/A,#N/A,FALSE,"mpmseb";#N/A,#N/A,FALSE,"mpph2"}</definedName>
    <definedName name="wrn.주간._.보고." hidden="1">{#N/A,#N/A,TRUE,"일정"}</definedName>
    <definedName name="WWW"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몰라"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미승인" hidden="1">{#N/A,#N/A,FALSE,"자금소요예측기 (5)";#N/A,#N/A,FALSE,"자금소요예측기 (7)";#N/A,#N/A,FALSE,"자금소요예측기 (6)";#N/A,#N/A,FALSE,"자금소요예측기 (2)";#N/A,#N/A,FALSE,"자금소요예측기";#N/A,#N/A,FALSE,"비용예산명세서";#N/A,#N/A,FALSE,"비용예산검토서";#N/A,#N/A,FALSE,"기승인시설투자";#N/A,#N/A,FALSE,"미승인시설투자";#N/A,#N/A,FALSE,"활동계힉서 (2)";#N/A,#N/A,FALSE,"96 성과분석";#N/A,#N/A,FALSE,"목표시책";#N/A,#N/A,FALSE,"목차";#N/A,#N/A,FALSE,"표지";#N/A,#N/A,FALSE,"인원소요현황"}</definedName>
    <definedName name="比例費" hidden="1">255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0" i="1" l="1"/>
  <c r="F73" i="1" s="1"/>
  <c r="F76" i="1" s="1"/>
  <c r="H50" i="1"/>
  <c r="H73" i="1" s="1"/>
  <c r="H76" i="1" s="1"/>
  <c r="I50" i="1" l="1"/>
  <c r="I73" i="1" s="1"/>
  <c r="I76" i="1" s="1"/>
  <c r="B76" i="1" l="1"/>
  <c r="A76" i="1"/>
  <c r="C39" i="1"/>
  <c r="F39" i="1" s="1"/>
  <c r="C38" i="1"/>
  <c r="H38" i="1" s="1"/>
  <c r="B75" i="1"/>
  <c r="A75" i="1"/>
  <c r="H43" i="1"/>
  <c r="F43" i="1"/>
  <c r="H42" i="1"/>
  <c r="F42" i="1"/>
  <c r="H24" i="1"/>
  <c r="F24" i="1"/>
  <c r="H13" i="1"/>
  <c r="F13" i="1"/>
  <c r="H39" i="1" l="1"/>
  <c r="I39" i="1" s="1"/>
  <c r="I43" i="1"/>
  <c r="F38" i="1"/>
  <c r="I38" i="1" s="1"/>
  <c r="I42" i="1"/>
  <c r="I24" i="1"/>
  <c r="I13" i="1"/>
  <c r="H45" i="1" l="1"/>
  <c r="F45" i="1"/>
  <c r="I45" i="1"/>
  <c r="H77" i="1" l="1"/>
  <c r="H75" i="1"/>
  <c r="I77" i="1"/>
  <c r="I9" i="1" s="1"/>
  <c r="I75" i="1"/>
  <c r="F75" i="1"/>
  <c r="F77" i="1"/>
</calcChain>
</file>

<file path=xl/sharedStrings.xml><?xml version="1.0" encoding="utf-8"?>
<sst xmlns="http://schemas.openxmlformats.org/spreadsheetml/2006/main" count="95" uniqueCount="89">
  <si>
    <t>ELECTRICAL CONSULTANT AND ENGINEER</t>
  </si>
  <si>
    <t>SAVITRI, 113, VINAYAK SOCIETY, SAHAKAR NAGAR NO. 1, PUNE 9.</t>
  </si>
  <si>
    <t>Email: vidyutsallagar@gmail.com</t>
  </si>
  <si>
    <t>PHONE 24224534</t>
  </si>
  <si>
    <t>BOQ FOR DG SET SUPPLY AND ERECTION AND COMMISSIONING</t>
  </si>
  <si>
    <t>SMSSRN HOSPITAL NEW BUILDING SOLAPUR</t>
  </si>
  <si>
    <t>SR.</t>
  </si>
  <si>
    <t>PARTICULARS</t>
  </si>
  <si>
    <t>QTY</t>
  </si>
  <si>
    <t>UNIT</t>
  </si>
  <si>
    <t>MATERIAL RATE</t>
  </si>
  <si>
    <t>MATERIAL AMOUNT</t>
  </si>
  <si>
    <t>ERECTION RATE</t>
  </si>
  <si>
    <t>ERECTION AMOUNT</t>
  </si>
  <si>
    <t>TOTAL AMOUNT</t>
  </si>
  <si>
    <t>A</t>
  </si>
  <si>
    <t>TOTAL OF SECTION A</t>
  </si>
  <si>
    <t>DG SET</t>
  </si>
  <si>
    <t>SETS</t>
  </si>
  <si>
    <t>Exhaust Pipe to have insulation and aluminium cladding. Provision for sampling point for flue gas as per pollution control board norms, with ladder arrangement to reach to sampling point.</t>
  </si>
  <si>
    <t>Emergency Push Button with Key: For full cut off the system</t>
  </si>
  <si>
    <t>Exhaust system</t>
  </si>
  <si>
    <t>20 Meter - EXHAUST PIPING WITH REQUIRED ALL STAND ALONE STRUCTURE &amp; FOUNDATION FOR 1000 KVA DG SET. Exhaust Pipe to have insulation and aluminium cladding. Provision for sampling point for flue gas as per pollution control board norms, with ladder arrangement to reach to sampling point.</t>
  </si>
  <si>
    <t>JOB</t>
  </si>
  <si>
    <t>Note:</t>
  </si>
  <si>
    <t>a</t>
  </si>
  <si>
    <t xml:space="preserve">Class-B MS pipe suitable for DG set exhaust cladded with 50mm thick Glass wool insulation covered with 24SWG Aluminium sheet and provided with rain cap etc., as per specification inclusive of all supports of wall, ceiling, etc., </t>
  </si>
  <si>
    <t>b</t>
  </si>
  <si>
    <t>c</t>
  </si>
  <si>
    <t>The system shall comply with the statutory norms by MPCB/CPCB.</t>
  </si>
  <si>
    <t>d</t>
  </si>
  <si>
    <t>6 mm thick  MS pipes as per IS 3589 shall be supplied.   The exhaust system including the silencer must be sized to ensure that back pressure on system does not exceed the back pressure recommended by engine manufacturer. Design calculation in support shall be submitted for approval on award of contract.</t>
  </si>
  <si>
    <t>e</t>
  </si>
  <si>
    <t>Pipe shall be thoroughly cleaned of rust and painted with heat resistant paint after fabrication and erection.</t>
  </si>
  <si>
    <t>f</t>
  </si>
  <si>
    <t>Exhaust piping and silencer shall be thermally insulated and clad with aluminium sheet.</t>
  </si>
  <si>
    <t>g</t>
  </si>
  <si>
    <t>Silencers and Horizontal runs shall be supported on spring supports fixed to ceiling. Vertical runs to have expansion bellows where length exceeds 25 M.</t>
  </si>
  <si>
    <t>h</t>
  </si>
  <si>
    <t>Flexible expansion joint of multiple corrugated stainless steel shall be provided between engine exhaust manifold and exhaust piping.</t>
  </si>
  <si>
    <t>i</t>
  </si>
  <si>
    <t xml:space="preserve">Weather cowl at the top  are to be provided. aviation lights are to be provided </t>
  </si>
  <si>
    <t xml:space="preserve">Supply, laying, testing and commissioning of following sizes of 1100 Volts Copper XLPE Armoured outer FRLS sheath Control Cables  </t>
  </si>
  <si>
    <t>a)</t>
  </si>
  <si>
    <t>Supply, laying &amp; commsioning of 14 C X 2.5 sq. mm LT XLPE CU Control cable, for control logic between Main LT Panel TO DG AMF controller</t>
  </si>
  <si>
    <t>MTRS.</t>
  </si>
  <si>
    <t>b)</t>
  </si>
  <si>
    <t>Supply, laying &amp; commsioning of 4 C X 2.5 sq. mm LT XLPE CU Arm cable, for control logic between Main LT Panel TO DG AMF controller</t>
  </si>
  <si>
    <t xml:space="preserve">End Terminations for above sizes of Copper Armoured Control Cables with all required accessories </t>
  </si>
  <si>
    <t>NOS</t>
  </si>
  <si>
    <t>SUMMARY OF LT WORK</t>
  </si>
  <si>
    <t>TOTAL</t>
  </si>
  <si>
    <t>DATE :- 30 NOV 2022</t>
  </si>
  <si>
    <t>VIDYUTSALLAGAR PVT LTD</t>
  </si>
  <si>
    <t>B</t>
  </si>
  <si>
    <t>TOTAL OF SECTION B</t>
  </si>
  <si>
    <t>PANEL SHALL BE INDOOR TYPE- IP-43</t>
  </si>
  <si>
    <t>FORM 3B</t>
  </si>
  <si>
    <t xml:space="preserve">ALUMINIUM BUS </t>
  </si>
  <si>
    <t>Supply, Unloading, Installation, testing &amp; commsioning of  Following Panels.
Panels shall be fabricated out of 16/14 swg CRCA sheet steel, with necessory structural supports in form of structural steel sections. Panels shall be floor mounted.
The panel shall be compartmental type with suitable size of bus bar and separate cable and busbarchambers. 
The cable chambers shall be free from any live open connections. 
Multifuction meters for all incoming  feeders.
Indication lamps for all incoming and outgoing feeders for phase identifications and for indication of Switch status. (All panels shall comply to IEC 61439-1-2.)
All panels switchgear will be provided with lockout tagout (loto)arrangement. 
Protections: Surge protection on Incomer.Single phasing preventer on incoming bus for phase in balance and single phase preventions.</t>
  </si>
  <si>
    <t>FAULT CURRENT :-  40  KA</t>
  </si>
  <si>
    <t>Nos</t>
  </si>
  <si>
    <r>
      <t xml:space="preserve">Mechanical fuel level indicator with ‘Low’ and ‘High’ markings shall be provided on tank as well as on DG SYNCH panel with Alarm for fuel level “low” </t>
    </r>
    <r>
      <rPr>
        <sz val="9"/>
        <rFont val="Calibri"/>
        <family val="2"/>
      </rPr>
      <t>( if fuel level falls below 200ltrs.</t>
    </r>
    <r>
      <rPr>
        <sz val="10"/>
        <rFont val="Calibri"/>
        <family val="2"/>
        <scheme val="minor"/>
      </rPr>
      <t>)</t>
    </r>
  </si>
  <si>
    <t>DG set  should have auto load changeover and suitable for auto load sharing facility.</t>
  </si>
  <si>
    <t>DG set controller provided with RS 485 port with Register address for DG set load details and load sharing details, for third party Equipment.</t>
  </si>
  <si>
    <t>First fill (complete)  of oils and fuels(Diesel) , charging of battery etc. should be included</t>
  </si>
  <si>
    <t>DG SET COST SHOULD INCLUDE  DG INTERNAL DAY TANK. THERE WILL NOT BE  ANY EXTERNAL DAY TANK</t>
  </si>
  <si>
    <t>INCOMING</t>
  </si>
  <si>
    <t>OUT GOING</t>
  </si>
  <si>
    <t>SYNC OUT FOR 630 KVA SOURCES OUTGOING 800 A TP EDO ACB 40 kA µP LSI</t>
  </si>
  <si>
    <t>SYNC OUT FOR 1000 KVA SOURCES OUTGOING 1600 A TP EDO ACB 40 kA µP LSI</t>
  </si>
  <si>
    <t>SYNCHRONISATION PANEL</t>
  </si>
  <si>
    <t xml:space="preserve">All panels Switchgear will be provided with lockout tagout (LOTO)arrangement. </t>
  </si>
  <si>
    <t>INDICATIONS POSITION</t>
  </si>
  <si>
    <t>FOR ALL INCOMERS PHASE INDICATION WITH SWITCH POSITION.</t>
  </si>
  <si>
    <t>FOR ALL OUTGOINGS FOR SWITCH ON OFF &amp; TRIP INDICATION</t>
  </si>
  <si>
    <t>ALL ACBS WITH - PHASE INDICATION WITH SWITCH POSITION.</t>
  </si>
  <si>
    <t>PROTECTIONS: SURGE PROTECTION ON INCOMER</t>
  </si>
  <si>
    <t>SINGLE PHASING PREVENTER ON INCOMING BUS FOR PHASE IN BALANCE AND SINGLE PHASE PREVENTIONS</t>
  </si>
  <si>
    <t>ALL INCOMERS METER SHALL BE :- SCHNEIDER :- PM- 2230 Series Or Equivalent</t>
  </si>
  <si>
    <t>ALL OUTGOING METER SHALL BE :- SCHNEIDER :- EM- 6400 NG Series Or Equivalent</t>
  </si>
  <si>
    <t>ALL METERS SHALL BE COMMUNICATION CAPABLE</t>
  </si>
  <si>
    <t>REPUTED MAKE SYNCHRONISATION RELAY.</t>
  </si>
  <si>
    <t>DG SET NO.1 (500kVA) OUTGOING 800 A FP EDO ACB 40 kA µP LSIGN</t>
  </si>
  <si>
    <t>1010 KVA DG SET</t>
  </si>
  <si>
    <t>supporting stack for Exhaust pipes suitable for 1 nos of 1010 kVA of 20 mtr</t>
  </si>
  <si>
    <t>1010kVA and 500 kVA (exisiting) DG SET SYNCHRONISATION PANEL</t>
  </si>
  <si>
    <t>DG SET NO.2 (1010kVA) OUTGOING 1600 A FP EDO ACB 40 kA µP LSIGN</t>
  </si>
  <si>
    <t>Supply, Installation, Testing and Commissioning of CPCB2-II APPROVED factory assembled and factory tested, Fuel injected and turbo charged after cooled , prime rated diesel engine alternator set capable of generating full load of 1010 KVA capacity at 50° C, power factor not less than 0.8 lag, 415 Volts, 1500 rpm, 3 phase, 50 Hz, AC supply and driven with diesel engine complete with all accessories such as Base frame, residential silencer, radiator, alternator capable of delivering 415 Volts, 50Hz, 3 phase, PF 0.8, 1010 KVA load, coupling arrangement of alternator with engine, coupling guard, water pump, oil pump, fuel filter, oil filter, air filter, exhaust flexible piping, battery 24 Volts and 180/200 AH capacity (Or suitable as per OEM requirement), battery charging alternator, engine control panel, anti-vibration spring type mounting, statutory permissions, etc. should be included in cost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</si>
</sst>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 #,##0.00_ ;_ * \-#,##0.00_ ;_ * &quot;-&quot;??_ ;_ @_ "/>
    <numFmt numFmtId="164" formatCode="_(&quot;Rs.&quot;* #,##0.00_);_(&quot;Rs.&quot;* \(#,##0.00\);_(&quot;Rs.&quot;* &quot;-&quot;??_);_(@_)"/>
    <numFmt numFmtId="165" formatCode="_(* #,##0.00_);_(* \(#,##0.00\);_(* &quot;-&quot;??_);_(@_)"/>
    <numFmt numFmtId="166" formatCode="_ * #,##0.0_ ;_ * \-#,##0.0_ ;_ * &quot;-&quot;??_ ;_ @_ "/>
  </numFmts>
  <fonts count="13" x14ac:knownFonts="1">
    <font>
      <sz val="11"/>
      <color theme="1"/>
      <name val="Calibri"/>
      <family val="2"/>
      <scheme val="minor"/>
    </font>
    <font>
      <sz val="11"/>
      <color theme="1"/>
      <name val="Calibri"/>
      <family val="2"/>
      <scheme val="minor"/>
    </font>
    <font>
      <sz val="10"/>
      <name val="Arial"/>
      <family val="2"/>
    </font>
    <font>
      <sz val="10"/>
      <name val="Calibri"/>
      <family val="2"/>
      <scheme val="minor"/>
    </font>
    <font>
      <b/>
      <sz val="12"/>
      <name val="Calibri"/>
      <family val="2"/>
      <scheme val="minor"/>
    </font>
    <font>
      <sz val="9"/>
      <name val="Calibri"/>
      <family val="2"/>
      <scheme val="minor"/>
    </font>
    <font>
      <b/>
      <sz val="10"/>
      <name val="Calibri"/>
      <family val="2"/>
      <scheme val="minor"/>
    </font>
    <font>
      <b/>
      <sz val="12"/>
      <color rgb="FFFF0000"/>
      <name val="Calibri"/>
      <family val="2"/>
      <scheme val="minor"/>
    </font>
    <font>
      <b/>
      <sz val="10"/>
      <color rgb="FFFF0000"/>
      <name val="Calibri"/>
      <family val="2"/>
      <scheme val="minor"/>
    </font>
    <font>
      <sz val="10"/>
      <name val="Calibri"/>
      <family val="2"/>
    </font>
    <font>
      <sz val="11"/>
      <name val="Calibri"/>
      <family val="2"/>
      <scheme val="minor"/>
    </font>
    <font>
      <sz val="9"/>
      <name val="Calibri"/>
      <family val="2"/>
    </font>
    <font>
      <b/>
      <sz val="22"/>
      <color rgb="FFFF3300"/>
      <name val="Calibri"/>
      <family val="2"/>
      <scheme val="minor"/>
    </font>
  </fonts>
  <fills count="5">
    <fill>
      <patternFill patternType="none"/>
    </fill>
    <fill>
      <patternFill patternType="gray125"/>
    </fill>
    <fill>
      <patternFill patternType="solid">
        <fgColor theme="6" tint="0.39997558519241921"/>
        <bgColor indexed="64"/>
      </patternFill>
    </fill>
    <fill>
      <patternFill patternType="solid">
        <fgColor theme="7" tint="0.59999389629810485"/>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style="thin">
        <color indexed="64"/>
      </left>
      <right style="thin">
        <color indexed="64"/>
      </right>
      <top/>
      <bottom/>
      <diagonal/>
    </border>
    <border>
      <left style="thin">
        <color indexed="64"/>
      </left>
      <right/>
      <top/>
      <bottom/>
      <diagonal/>
    </border>
  </borders>
  <cellStyleXfs count="7">
    <xf numFmtId="0" fontId="0" fillId="0" borderId="0"/>
    <xf numFmtId="43" fontId="1" fillId="0" borderId="0" applyFont="0" applyFill="0" applyBorder="0" applyAlignment="0" applyProtection="0"/>
    <xf numFmtId="164" fontId="2" fillId="0" borderId="0" applyFont="0" applyFill="0" applyBorder="0" applyAlignment="0" applyProtection="0"/>
    <xf numFmtId="0" fontId="2" fillId="0" borderId="0"/>
    <xf numFmtId="0" fontId="2" fillId="0" borderId="0">
      <alignment vertical="top"/>
    </xf>
    <xf numFmtId="0" fontId="2" fillId="0" borderId="0"/>
    <xf numFmtId="164" fontId="1" fillId="0" borderId="0" applyFont="0" applyFill="0" applyBorder="0" applyAlignment="0" applyProtection="0"/>
  </cellStyleXfs>
  <cellXfs count="62">
    <xf numFmtId="0" fontId="0" fillId="0" borderId="0" xfId="0"/>
    <xf numFmtId="165" fontId="3" fillId="0" borderId="0" xfId="2" applyNumberFormat="1" applyFont="1" applyFill="1" applyBorder="1" applyAlignment="1">
      <alignment horizontal="center" vertical="center"/>
    </xf>
    <xf numFmtId="0" fontId="3" fillId="0" borderId="0" xfId="3" applyFont="1" applyAlignment="1">
      <alignment horizontal="left" vertical="top" wrapText="1"/>
    </xf>
    <xf numFmtId="165" fontId="3" fillId="0" borderId="0" xfId="2" applyNumberFormat="1" applyFont="1" applyFill="1" applyAlignment="1">
      <alignment horizontal="center" vertical="center"/>
    </xf>
    <xf numFmtId="0" fontId="3" fillId="0" borderId="0" xfId="3" applyFont="1" applyAlignment="1">
      <alignment horizontal="center" vertical="top"/>
    </xf>
    <xf numFmtId="165" fontId="4" fillId="0" borderId="0" xfId="2" applyNumberFormat="1" applyFont="1" applyFill="1" applyBorder="1" applyAlignment="1">
      <alignment horizontal="right" vertical="center"/>
    </xf>
    <xf numFmtId="165" fontId="5" fillId="0" borderId="0" xfId="2" applyNumberFormat="1" applyFont="1" applyFill="1" applyBorder="1" applyAlignment="1">
      <alignment horizontal="right" vertical="center"/>
    </xf>
    <xf numFmtId="165" fontId="3" fillId="0" borderId="0" xfId="2" applyNumberFormat="1" applyFont="1" applyFill="1" applyBorder="1" applyAlignment="1">
      <alignment horizontal="right" vertical="center"/>
    </xf>
    <xf numFmtId="0" fontId="4" fillId="0" borderId="0" xfId="3" applyFont="1" applyAlignment="1">
      <alignment horizontal="left" vertical="top" wrapText="1"/>
    </xf>
    <xf numFmtId="14" fontId="6" fillId="0" borderId="0" xfId="2" applyNumberFormat="1" applyFont="1" applyFill="1" applyBorder="1" applyAlignment="1">
      <alignment horizontal="right" vertical="center"/>
    </xf>
    <xf numFmtId="0" fontId="4" fillId="0" borderId="0" xfId="3" applyFont="1" applyAlignment="1">
      <alignment horizontal="left" vertical="top"/>
    </xf>
    <xf numFmtId="14" fontId="6" fillId="0" borderId="0" xfId="2" applyNumberFormat="1" applyFont="1" applyFill="1" applyBorder="1" applyAlignment="1">
      <alignment horizontal="center" vertical="center"/>
    </xf>
    <xf numFmtId="0" fontId="7" fillId="0" borderId="0" xfId="3" applyFont="1" applyAlignment="1">
      <alignment horizontal="left" vertical="top"/>
    </xf>
    <xf numFmtId="0" fontId="3" fillId="0" borderId="0" xfId="3" applyFont="1" applyAlignment="1">
      <alignment horizontal="center" vertical="center"/>
    </xf>
    <xf numFmtId="165" fontId="8" fillId="0" borderId="0" xfId="2" applyNumberFormat="1" applyFont="1" applyFill="1" applyBorder="1" applyAlignment="1">
      <alignment horizontal="center" vertical="center"/>
    </xf>
    <xf numFmtId="0" fontId="6" fillId="2" borderId="1" xfId="4" applyFont="1" applyFill="1" applyBorder="1" applyAlignment="1">
      <alignment horizontal="center" vertical="center" wrapText="1"/>
    </xf>
    <xf numFmtId="0" fontId="6" fillId="2" borderId="1" xfId="4" applyFont="1" applyFill="1" applyBorder="1" applyAlignment="1">
      <alignment horizontal="left" vertical="top" wrapText="1"/>
    </xf>
    <xf numFmtId="165" fontId="6" fillId="2" borderId="1" xfId="2" applyNumberFormat="1" applyFont="1" applyFill="1" applyBorder="1" applyAlignment="1">
      <alignment horizontal="center" vertical="center" wrapText="1"/>
    </xf>
    <xf numFmtId="165" fontId="6" fillId="2" borderId="2" xfId="2" applyNumberFormat="1" applyFont="1" applyFill="1" applyBorder="1" applyAlignment="1">
      <alignment horizontal="center" vertical="center" wrapText="1"/>
    </xf>
    <xf numFmtId="0" fontId="6" fillId="0" borderId="1" xfId="4" applyFont="1" applyBorder="1" applyAlignment="1">
      <alignment horizontal="center" vertical="center" wrapText="1"/>
    </xf>
    <xf numFmtId="165" fontId="3" fillId="0" borderId="1" xfId="2" applyNumberFormat="1" applyFont="1" applyFill="1" applyBorder="1" applyAlignment="1">
      <alignment horizontal="center" vertical="center"/>
    </xf>
    <xf numFmtId="0" fontId="6" fillId="3" borderId="1" xfId="4" applyFont="1" applyFill="1" applyBorder="1" applyAlignment="1">
      <alignment horizontal="center" vertical="center" wrapText="1"/>
    </xf>
    <xf numFmtId="0" fontId="6" fillId="3" borderId="2" xfId="5" applyFont="1" applyFill="1" applyBorder="1" applyAlignment="1">
      <alignment horizontal="left" vertical="top" wrapText="1"/>
    </xf>
    <xf numFmtId="165" fontId="6" fillId="3" borderId="1" xfId="2" applyNumberFormat="1" applyFont="1" applyFill="1" applyBorder="1" applyAlignment="1" applyProtection="1">
      <alignment horizontal="center" vertical="center" wrapText="1"/>
      <protection locked="0"/>
    </xf>
    <xf numFmtId="0" fontId="6" fillId="0" borderId="2" xfId="5" applyFont="1" applyBorder="1" applyAlignment="1">
      <alignment horizontal="left" vertical="top" wrapText="1"/>
    </xf>
    <xf numFmtId="165" fontId="6" fillId="0" borderId="1" xfId="2" applyNumberFormat="1" applyFont="1" applyFill="1" applyBorder="1" applyAlignment="1" applyProtection="1">
      <alignment horizontal="center" vertical="center" wrapText="1"/>
      <protection locked="0"/>
    </xf>
    <xf numFmtId="0" fontId="3" fillId="0" borderId="3" xfId="4" applyFont="1" applyBorder="1" applyAlignment="1">
      <alignment horizontal="center" vertical="top"/>
    </xf>
    <xf numFmtId="165" fontId="3" fillId="0" borderId="1" xfId="2" applyNumberFormat="1" applyFont="1" applyFill="1" applyBorder="1" applyAlignment="1">
      <alignment horizontal="center" vertical="top"/>
    </xf>
    <xf numFmtId="43" fontId="3" fillId="0" borderId="1" xfId="1" applyFont="1" applyFill="1" applyBorder="1" applyAlignment="1">
      <alignment horizontal="center" vertical="top"/>
    </xf>
    <xf numFmtId="0" fontId="6" fillId="0" borderId="2" xfId="1" applyNumberFormat="1" applyFont="1" applyFill="1" applyBorder="1" applyAlignment="1">
      <alignment horizontal="left" vertical="top" wrapText="1"/>
    </xf>
    <xf numFmtId="43" fontId="10" fillId="0" borderId="0" xfId="1" applyFont="1" applyFill="1" applyBorder="1" applyAlignment="1">
      <alignment vertical="top"/>
    </xf>
    <xf numFmtId="43" fontId="3" fillId="0" borderId="3" xfId="1" applyFont="1" applyFill="1" applyBorder="1" applyAlignment="1">
      <alignment horizontal="center" vertical="top"/>
    </xf>
    <xf numFmtId="0" fontId="3" fillId="0" borderId="4" xfId="1" applyNumberFormat="1" applyFont="1" applyFill="1" applyBorder="1" applyAlignment="1">
      <alignment vertical="top" wrapText="1"/>
    </xf>
    <xf numFmtId="43" fontId="10" fillId="0" borderId="0" xfId="1" applyFont="1" applyFill="1" applyAlignment="1">
      <alignment vertical="top"/>
    </xf>
    <xf numFmtId="0" fontId="9" fillId="0" borderId="4" xfId="1" applyNumberFormat="1" applyFont="1" applyFill="1" applyBorder="1" applyAlignment="1">
      <alignment horizontal="left" vertical="center" wrapText="1"/>
    </xf>
    <xf numFmtId="0" fontId="6" fillId="0" borderId="2" xfId="1" applyNumberFormat="1" applyFont="1" applyFill="1" applyBorder="1" applyAlignment="1">
      <alignment vertical="top" wrapText="1"/>
    </xf>
    <xf numFmtId="43" fontId="6" fillId="0" borderId="1" xfId="1" applyFont="1" applyFill="1" applyBorder="1" applyAlignment="1">
      <alignment horizontal="center" vertical="top"/>
    </xf>
    <xf numFmtId="0" fontId="9" fillId="0" borderId="2" xfId="1" applyNumberFormat="1" applyFont="1" applyFill="1" applyBorder="1" applyAlignment="1">
      <alignment horizontal="left" vertical="center" wrapText="1"/>
    </xf>
    <xf numFmtId="0" fontId="3" fillId="0" borderId="2" xfId="1" applyNumberFormat="1" applyFont="1" applyFill="1" applyBorder="1" applyAlignment="1">
      <alignment vertical="top" wrapText="1"/>
    </xf>
    <xf numFmtId="0" fontId="3" fillId="0" borderId="4" xfId="1" applyNumberFormat="1" applyFont="1" applyFill="1" applyBorder="1" applyAlignment="1">
      <alignment horizontal="left" vertical="top" wrapText="1"/>
    </xf>
    <xf numFmtId="165" fontId="3" fillId="3" borderId="1" xfId="2" applyNumberFormat="1" applyFont="1" applyFill="1" applyBorder="1" applyAlignment="1" applyProtection="1">
      <alignment horizontal="center" vertical="center" wrapText="1"/>
      <protection locked="0"/>
    </xf>
    <xf numFmtId="0" fontId="6" fillId="2" borderId="1" xfId="3" applyFont="1" applyFill="1" applyBorder="1" applyAlignment="1">
      <alignment horizontal="center" vertical="center" wrapText="1"/>
    </xf>
    <xf numFmtId="0" fontId="8" fillId="2" borderId="2" xfId="3" applyFont="1" applyFill="1" applyBorder="1" applyAlignment="1">
      <alignment horizontal="left" vertical="top" wrapText="1"/>
    </xf>
    <xf numFmtId="165" fontId="3" fillId="2" borderId="1" xfId="2" applyNumberFormat="1" applyFont="1" applyFill="1" applyBorder="1" applyAlignment="1">
      <alignment horizontal="center" vertical="top"/>
    </xf>
    <xf numFmtId="165" fontId="6" fillId="2" borderId="1" xfId="2" applyNumberFormat="1" applyFont="1" applyFill="1" applyBorder="1" applyAlignment="1">
      <alignment horizontal="center" vertical="top"/>
    </xf>
    <xf numFmtId="0" fontId="3" fillId="0" borderId="1" xfId="4" applyFont="1" applyBorder="1" applyAlignment="1">
      <alignment horizontal="center" vertical="center" wrapText="1"/>
    </xf>
    <xf numFmtId="0" fontId="3" fillId="4" borderId="2" xfId="4" applyFont="1" applyFill="1" applyBorder="1" applyAlignment="1">
      <alignment horizontal="left" vertical="center" wrapText="1"/>
    </xf>
    <xf numFmtId="165" fontId="3" fillId="0" borderId="1" xfId="2" applyNumberFormat="1" applyFont="1" applyFill="1" applyBorder="1" applyAlignment="1">
      <alignment vertical="top"/>
    </xf>
    <xf numFmtId="165" fontId="3" fillId="0" borderId="1" xfId="4" applyNumberFormat="1" applyFont="1" applyBorder="1" applyAlignment="1">
      <alignment horizontal="center" vertical="center" wrapText="1"/>
    </xf>
    <xf numFmtId="0" fontId="3" fillId="0" borderId="0" xfId="3" applyFont="1"/>
    <xf numFmtId="165" fontId="12" fillId="0" borderId="0" xfId="2" applyNumberFormat="1" applyFont="1" applyFill="1" applyBorder="1" applyAlignment="1">
      <alignment horizontal="right" vertical="center"/>
    </xf>
    <xf numFmtId="0" fontId="3" fillId="0" borderId="1" xfId="3" applyFont="1" applyBorder="1" applyAlignment="1">
      <alignment horizontal="left" vertical="top" wrapText="1"/>
    </xf>
    <xf numFmtId="0" fontId="6" fillId="0" borderId="1" xfId="3" applyFont="1" applyBorder="1" applyAlignment="1">
      <alignment horizontal="left" vertical="top" wrapText="1"/>
    </xf>
    <xf numFmtId="165" fontId="3" fillId="0" borderId="1" xfId="0" applyNumberFormat="1" applyFont="1" applyBorder="1" applyAlignment="1">
      <alignment horizontal="left" vertical="top" wrapText="1"/>
    </xf>
    <xf numFmtId="166" fontId="3" fillId="0" borderId="1" xfId="4" applyNumberFormat="1" applyFont="1" applyBorder="1" applyAlignment="1">
      <alignment horizontal="center" vertical="center"/>
    </xf>
    <xf numFmtId="0" fontId="8" fillId="0" borderId="1" xfId="3" applyFont="1" applyBorder="1" applyAlignment="1">
      <alignment vertical="top" wrapText="1"/>
    </xf>
    <xf numFmtId="43" fontId="1" fillId="0" borderId="0" xfId="1" applyFont="1" applyFill="1" applyAlignment="1">
      <alignment vertical="top"/>
    </xf>
    <xf numFmtId="166" fontId="3" fillId="0" borderId="3" xfId="4" applyNumberFormat="1" applyFont="1" applyBorder="1" applyAlignment="1">
      <alignment horizontal="center" vertical="center"/>
    </xf>
    <xf numFmtId="0" fontId="3" fillId="0" borderId="1" xfId="3" applyFont="1" applyBorder="1" applyAlignment="1">
      <alignment vertical="top" wrapText="1"/>
    </xf>
    <xf numFmtId="0" fontId="6" fillId="0" borderId="1" xfId="3" applyFont="1" applyBorder="1" applyAlignment="1">
      <alignment vertical="top" wrapText="1"/>
    </xf>
    <xf numFmtId="165" fontId="3" fillId="0" borderId="1" xfId="4" applyNumberFormat="1" applyFont="1" applyBorder="1" applyAlignment="1">
      <alignment horizontal="left" vertical="top" wrapText="1"/>
    </xf>
    <xf numFmtId="43" fontId="3" fillId="0" borderId="1" xfId="1" applyFont="1" applyFill="1" applyBorder="1" applyAlignment="1">
      <alignment horizontal="center" vertical="center"/>
    </xf>
  </cellXfs>
  <cellStyles count="7">
    <cellStyle name="Comma" xfId="1" builtinId="3"/>
    <cellStyle name="Comma 2 2 2 2" xfId="2" xr:uid="{198C28F3-A622-4113-92FE-34A92B2DE6A0}"/>
    <cellStyle name="Comma 7 4" xfId="6" xr:uid="{418A4442-CE9B-4DB3-9903-FF8D680F68FC}"/>
    <cellStyle name="Normal" xfId="0" builtinId="0"/>
    <cellStyle name="Normal 2 4" xfId="3" xr:uid="{E2AF1759-2150-4801-9CED-9C19F932D98C}"/>
    <cellStyle name="Normal 3" xfId="5" xr:uid="{87F01231-85DD-451F-A5B9-C9A900ED2751}"/>
    <cellStyle name="Normal_quotformLt" xfId="4" xr:uid="{D98F1D73-6940-4DB7-BD53-4607C5106A40}"/>
  </cellStyles>
  <dxfs count="0"/>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sharedStrings" Target="sharedStrings.xml"/><Relationship Id="rId5" Type="http://schemas.openxmlformats.org/officeDocument/2006/relationships/externalLink" Target="externalLinks/externalLink4.xml"/><Relationship Id="rId10" Type="http://schemas.openxmlformats.org/officeDocument/2006/relationships/styles" Target="styles.xml"/><Relationship Id="rId4" Type="http://schemas.openxmlformats.org/officeDocument/2006/relationships/externalLink" Target="externalLinks/externalLink3.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Jx0ba003\BV1_2\&#20491;&#20154;&#12501;&#12457;&#12523;&#12480;&#12540;\MM&#12523;&#12494;&#12540;\&#25285;&#24403;&#26989;&#21209;\&#12375;&#12419;&#12375;&#65374;\&#26032;&#36554;&#65328;&#65362;&#65359;&#65354;\&#65331;&#65400;&#65431;&#65405;\&#65325;&#65325;\&#65315;&#65296;&#65300;&#65331;&amp;&#65315;\&#25285;&#24403;&#26989;&#21209;\&#12375;&#12419;&#12375;&#65374;\&#12409;&#12435;&#12385;&#12414;&#65374;&#12367;&#65311;\48810&#3049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Jm0zp001\kz2\WINDOWS\Profiles\n170202\&#65411;&#65438;&#65405;&#65400;&#65412;&#65391;&#65420;&#65439;\P12BI&#36600;&#12391;&#12398;&#25972;&#297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atrix\G2B_Project&#20849;&#26377;\0152\&#21407;&#20385;\&#32153;&#32154;&#12513;&#12531;&#12486;&#36039;&#26009;\&#24115;&#31080;&#38917;&#30446;&#25972;&#29702;(N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Nmxcvppc1021\My%20Documents\WINDOWS\Profiles\n143892\%3f%3f%3f%3f%3f%3f%3f%3f\000613)XX&#24037;&#38918;&#1253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snml2\bv1_2\&#20491;&#20154;&#12501;&#12457;&#12523;&#12480;&#12540;\MM&#12523;&#12494;&#12540;\&#25285;&#24403;&#26989;&#21209;\&#12375;&#12419;&#12375;&#65374;\&#26032;&#36554;&#65328;&#65362;&#65359;&#65354;\&#65331;&#65400;&#65431;&#65405;\&#65325;&#65325;\&#65315;&#65296;&#65300;&#65331;&amp;&#65315;\&#25285;&#24403;&#26989;&#21209;\&#12375;&#12419;&#12375;&#65374;\&#12409;&#12435;&#12385;&#12414;&#65374;&#12367;&#65311;\48810&#3049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MSSRN_COMPLETE%20UPTO%209_FLOORS/DESIGN/EXCEL/EXCEL%20AFTER%20MARCH/TWO%20TRAFO%20DESIGN_20220311_WORKING.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projectfromapril2017\SNPL-VECV%20DEWAS,%20INDOR\HVAC%20System%20Comparison%2021.06.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TO"/>
      <sheetName val="48810真"/>
      <sheetName val="N719(NC)"/>
      <sheetName val="A"/>
      <sheetName val="ﾊﾟｲﾌﾟ"/>
      <sheetName val="他材料費"/>
      <sheetName val="冷延鋼板"/>
      <sheetName val="熱延鋼板"/>
      <sheetName val="Material Input Status"/>
      <sheetName val="①評価項目_メーカー"/>
      <sheetName val="Labor"/>
      <sheetName val="SCH"/>
      <sheetName val="Kalk_PKO"/>
      <sheetName val="#REF"/>
      <sheetName val="res_mc"/>
      <sheetName val="BOM TOP"/>
      <sheetName val="Glcost"/>
      <sheetName val="MM利益・原価企画方針書ｶｸ１"/>
      <sheetName val="●현황"/>
      <sheetName val="●목차"/>
      <sheetName val="発注書"/>
      <sheetName val="품의서"/>
      <sheetName val="WG_00"/>
      <sheetName val="2000_ALL"/>
      <sheetName val="SUS_00"/>
      <sheetName val="DECKBLATT"/>
      <sheetName val="Kalkulation"/>
      <sheetName val="Header"/>
      <sheetName val="NPV1200"/>
      <sheetName val="input"/>
      <sheetName val="HUNIT"/>
      <sheetName val="生涯利益計画ｼｰﾄ"/>
      <sheetName val="添付１"/>
      <sheetName val="Vehicle Parts List"/>
      <sheetName val="RIEPILOGO"/>
      <sheetName val="RFQI"/>
      <sheetName val="Sheet2"/>
      <sheetName val="Sheet1"/>
      <sheetName val="神奈川生産部"/>
      <sheetName val="Kapitaleinsatz &amp; Umsatz"/>
      <sheetName val="Herstellkosten (Referenz)"/>
      <sheetName val="Working Capital"/>
      <sheetName val="99年度原単位"/>
      <sheetName val="１１月"/>
      <sheetName val="SPT vs PHI"/>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ﾃﾞｰﾀｼｰﾄ (2)"/>
      <sheetName val="#REF"/>
      <sheetName val="APEAL詳細項目"/>
      <sheetName val="TOC"/>
      <sheetName val="iqs_data"/>
      <sheetName val="iqs_index"/>
      <sheetName val="VQS⑦-⑭"/>
      <sheetName val="VQS⑮"/>
      <sheetName val="01"/>
      <sheetName val="新中部位"/>
      <sheetName val="data"/>
      <sheetName val="SCH"/>
      <sheetName val="MOTO"/>
      <sheetName val="#REF!"/>
      <sheetName val="DIEZEL動弁相場"/>
      <sheetName val="QOS Graph"/>
      <sheetName val="BU Summary Data"/>
      <sheetName val="A"/>
      <sheetName val="Business Plan"/>
      <sheetName val="MPL 技連"/>
      <sheetName val="342E BLOCK"/>
      <sheetName val="BO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M系"/>
      <sheetName val="通知系"/>
      <sheetName val="作業指示系"/>
      <sheetName val="非ナビ"/>
      <sheetName val="ナビ"/>
      <sheetName val="Sel"/>
      <sheetName val="Sludge Cal"/>
      <sheetName val="BO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PROFILE"/>
      <sheetName val="BOM系"/>
    </sheetNames>
    <sheetDataSet>
      <sheetData sheetId="0" refreshError="1"/>
      <sheetData sheetId="1" refreshError="1"/>
      <sheetData sheetId="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TO"/>
      <sheetName val="ﾊﾟｲﾌﾟ"/>
      <sheetName val="他材料費"/>
      <sheetName val="冷延鋼板"/>
      <sheetName val="熱延鋼板"/>
      <sheetName val="Material Input Status"/>
      <sheetName val="48810真"/>
      <sheetName val="①評価項目_メーカー"/>
      <sheetName val="Labor"/>
      <sheetName val="SCH"/>
      <sheetName val="Kalk_PKO"/>
      <sheetName val="#REF"/>
      <sheetName val="res_mc"/>
      <sheetName val="BOM TOP"/>
      <sheetName val="Glcost"/>
      <sheetName val="MM利益・原価企画方針書ｶｸ１"/>
      <sheetName val="●현황"/>
      <sheetName val="●목차"/>
      <sheetName val="発注書"/>
      <sheetName val="품의서"/>
      <sheetName val="WG_00"/>
      <sheetName val="2000_ALL"/>
      <sheetName val="SUS_00"/>
      <sheetName val="N719(NC)"/>
      <sheetName val="DECKBLATT"/>
      <sheetName val="Kalkulation"/>
      <sheetName val="Header"/>
      <sheetName val="NPV1200"/>
      <sheetName val="input"/>
      <sheetName val="HUNIT"/>
      <sheetName val="生涯利益計画ｼｰﾄ"/>
      <sheetName val="添付１"/>
      <sheetName val="Vehicle Parts List"/>
      <sheetName val="RIEPILOGO"/>
      <sheetName val="RFQI"/>
      <sheetName val="Sheet2"/>
      <sheetName val="Sheet1"/>
      <sheetName val="神奈川生産部"/>
      <sheetName val="Kapitaleinsatz &amp; Umsatz"/>
      <sheetName val="Herstellkosten (Referenz)"/>
      <sheetName val="Working Capital"/>
      <sheetName val="99年度原単位"/>
      <sheetName val="１１月"/>
      <sheetName val="Proces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witch Trafo DG"/>
      <sheetName val="CABLE RATING"/>
      <sheetName val="Cable  Selection"/>
      <sheetName val="Cable"/>
      <sheetName val="cable data"/>
      <sheetName val="PROJECT"/>
      <sheetName val="switchgear prise"/>
      <sheetName val="FIRE &amp; PLUMBING"/>
      <sheetName val="DB DETAILS"/>
      <sheetName val="ROOM DATA SHEET"/>
      <sheetName val="UTILITY LOAD LIST"/>
      <sheetName val="Sheet1"/>
      <sheetName val="BOQ DG SET"/>
      <sheetName val="BOQ HT EQUIP CAPITAL GOODS"/>
      <sheetName val="BOQ HT WORK CONTRACTUAL WORK"/>
      <sheetName val="CABLE SCHEDULE HIGH SIDE"/>
      <sheetName val="BOQ"/>
      <sheetName val="CABLE SCHEDULE"/>
      <sheetName val="SYNCH PANEL"/>
      <sheetName val="630 KVA SOURCES"/>
      <sheetName val="1000 KVA SOURCES"/>
      <sheetName val="HVAC TER PANEL"/>
      <sheetName val="NEW BLDG MDB"/>
      <sheetName val="HVAC PANEL JAN 2022"/>
      <sheetName val="LIFT"/>
      <sheetName val="SLD NEW"/>
      <sheetName val="BBT NCR"/>
      <sheetName val="BBT CR"/>
      <sheetName val="MEDICAL EQUP "/>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ow r="38">
          <cell r="D38">
            <v>1370</v>
          </cell>
        </row>
      </sheetData>
      <sheetData sheetId="16" refreshError="1"/>
      <sheetData sheetId="17" refreshError="1"/>
      <sheetData sheetId="18">
        <row r="5">
          <cell r="A5">
            <v>1686000</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E9D333-5B53-49CB-BA41-3051AC458B57}">
  <sheetPr>
    <pageSetUpPr fitToPage="1"/>
  </sheetPr>
  <dimension ref="A1:I77"/>
  <sheetViews>
    <sheetView tabSelected="1" zoomScaleNormal="100" workbookViewId="0">
      <pane ySplit="10" topLeftCell="A11" activePane="bottomLeft" state="frozen"/>
      <selection pane="bottomLeft" activeCell="B7" sqref="B7"/>
    </sheetView>
  </sheetViews>
  <sheetFormatPr defaultColWidth="8.85546875" defaultRowHeight="12.75" x14ac:dyDescent="0.2"/>
  <cols>
    <col min="1" max="1" width="8.85546875" style="49"/>
    <col min="2" max="2" width="71.7109375" style="49" bestFit="1" customWidth="1"/>
    <col min="3" max="3" width="11.42578125" style="13" bestFit="1" customWidth="1"/>
    <col min="4" max="4" width="10" style="13" bestFit="1" customWidth="1"/>
    <col min="5" max="5" width="12.42578125" style="13" customWidth="1"/>
    <col min="6" max="6" width="17" style="13" bestFit="1" customWidth="1"/>
    <col min="7" max="7" width="12.85546875" style="13" customWidth="1"/>
    <col min="8" max="9" width="19.85546875" style="13" customWidth="1"/>
    <col min="10" max="16384" width="8.85546875" style="49"/>
  </cols>
  <sheetData>
    <row r="1" spans="1:9" s="4" customFormat="1" ht="28.5" hidden="1" x14ac:dyDescent="0.25">
      <c r="A1" s="1"/>
      <c r="B1" s="2"/>
      <c r="C1" s="3"/>
      <c r="D1" s="3"/>
      <c r="E1" s="3"/>
      <c r="F1" s="3"/>
      <c r="G1" s="3"/>
      <c r="H1" s="3"/>
      <c r="I1" s="50" t="s">
        <v>53</v>
      </c>
    </row>
    <row r="2" spans="1:9" s="4" customFormat="1" ht="15.75" hidden="1" x14ac:dyDescent="0.25">
      <c r="A2" s="1"/>
      <c r="B2" s="2"/>
      <c r="C2" s="3"/>
      <c r="D2" s="3"/>
      <c r="E2" s="3"/>
      <c r="F2" s="3"/>
      <c r="G2" s="3"/>
      <c r="H2" s="3"/>
      <c r="I2" s="5" t="s">
        <v>0</v>
      </c>
    </row>
    <row r="3" spans="1:9" s="4" customFormat="1" hidden="1" x14ac:dyDescent="0.25">
      <c r="A3" s="1"/>
      <c r="B3" s="2"/>
      <c r="C3" s="3"/>
      <c r="D3" s="3"/>
      <c r="E3" s="3"/>
      <c r="F3" s="3"/>
      <c r="G3" s="3"/>
      <c r="H3" s="3"/>
      <c r="I3" s="6" t="s">
        <v>1</v>
      </c>
    </row>
    <row r="4" spans="1:9" s="4" customFormat="1" hidden="1" x14ac:dyDescent="0.25">
      <c r="A4" s="1"/>
      <c r="B4" s="2"/>
      <c r="C4" s="3"/>
      <c r="D4" s="3"/>
      <c r="E4" s="3"/>
      <c r="F4" s="3"/>
      <c r="G4" s="3"/>
      <c r="H4" s="3"/>
      <c r="I4" s="7" t="s">
        <v>2</v>
      </c>
    </row>
    <row r="5" spans="1:9" s="4" customFormat="1" hidden="1" x14ac:dyDescent="0.25">
      <c r="A5" s="1"/>
      <c r="B5" s="2"/>
      <c r="C5" s="3"/>
      <c r="D5" s="3"/>
      <c r="E5" s="3"/>
      <c r="F5" s="3"/>
      <c r="G5" s="3"/>
      <c r="H5" s="3"/>
      <c r="I5" s="7" t="s">
        <v>3</v>
      </c>
    </row>
    <row r="6" spans="1:9" s="4" customFormat="1" ht="15.75" x14ac:dyDescent="0.25">
      <c r="A6" s="1"/>
      <c r="B6" s="8" t="s">
        <v>4</v>
      </c>
      <c r="C6" s="3"/>
      <c r="D6" s="3"/>
      <c r="E6" s="3"/>
      <c r="F6" s="3"/>
      <c r="G6" s="3"/>
      <c r="H6" s="3"/>
      <c r="I6" s="9" t="s">
        <v>52</v>
      </c>
    </row>
    <row r="7" spans="1:9" s="4" customFormat="1" ht="15.75" x14ac:dyDescent="0.25">
      <c r="A7" s="1"/>
      <c r="B7" s="10" t="s">
        <v>5</v>
      </c>
      <c r="C7" s="3"/>
      <c r="D7" s="3"/>
      <c r="F7" s="3"/>
      <c r="G7" s="3"/>
      <c r="H7" s="3"/>
      <c r="I7" s="11"/>
    </row>
    <row r="8" spans="1:9" s="4" customFormat="1" ht="15.75" x14ac:dyDescent="0.25">
      <c r="A8" s="1"/>
      <c r="B8" s="12"/>
      <c r="C8" s="3"/>
      <c r="D8" s="3"/>
      <c r="F8" s="3"/>
      <c r="G8" s="3"/>
      <c r="H8" s="3"/>
      <c r="I8" s="11"/>
    </row>
    <row r="9" spans="1:9" s="4" customFormat="1" x14ac:dyDescent="0.25">
      <c r="A9" s="13"/>
      <c r="C9" s="3"/>
      <c r="E9" s="3"/>
      <c r="G9" s="3"/>
      <c r="H9" s="3"/>
      <c r="I9" s="14">
        <f>I77</f>
        <v>0</v>
      </c>
    </row>
    <row r="10" spans="1:9" s="4" customFormat="1" ht="25.5" x14ac:dyDescent="0.25">
      <c r="A10" s="15" t="s">
        <v>6</v>
      </c>
      <c r="B10" s="16" t="s">
        <v>7</v>
      </c>
      <c r="C10" s="17" t="s">
        <v>8</v>
      </c>
      <c r="D10" s="17" t="s">
        <v>9</v>
      </c>
      <c r="E10" s="17" t="s">
        <v>10</v>
      </c>
      <c r="F10" s="17" t="s">
        <v>11</v>
      </c>
      <c r="G10" s="17" t="s">
        <v>12</v>
      </c>
      <c r="H10" s="18" t="s">
        <v>13</v>
      </c>
      <c r="I10" s="17" t="s">
        <v>14</v>
      </c>
    </row>
    <row r="11" spans="1:9" s="4" customFormat="1" x14ac:dyDescent="0.25">
      <c r="A11" s="21" t="s">
        <v>15</v>
      </c>
      <c r="B11" s="22" t="s">
        <v>17</v>
      </c>
      <c r="C11" s="23"/>
      <c r="D11" s="23"/>
      <c r="E11" s="23"/>
      <c r="F11" s="23"/>
      <c r="G11" s="23"/>
      <c r="H11" s="23"/>
      <c r="I11" s="23"/>
    </row>
    <row r="12" spans="1:9" s="4" customFormat="1" x14ac:dyDescent="0.25">
      <c r="A12" s="19"/>
      <c r="B12" s="24"/>
      <c r="C12" s="25"/>
      <c r="D12" s="25"/>
      <c r="E12" s="25"/>
      <c r="F12" s="25"/>
      <c r="G12" s="25"/>
      <c r="H12" s="25"/>
      <c r="I12" s="25"/>
    </row>
    <row r="13" spans="1:9" s="30" customFormat="1" ht="15" x14ac:dyDescent="0.25">
      <c r="A13" s="28">
        <v>1</v>
      </c>
      <c r="B13" s="29" t="s">
        <v>84</v>
      </c>
      <c r="C13" s="28">
        <v>1</v>
      </c>
      <c r="D13" s="28" t="s">
        <v>18</v>
      </c>
      <c r="E13" s="28"/>
      <c r="F13" s="28">
        <f>IF($C13="R.O.",0,$C13*E13)</f>
        <v>0</v>
      </c>
      <c r="G13" s="28"/>
      <c r="H13" s="28">
        <f>IF($C13="R.O.",0,$C13*G13)</f>
        <v>0</v>
      </c>
      <c r="I13" s="28">
        <f>F13+H13</f>
        <v>0</v>
      </c>
    </row>
    <row r="14" spans="1:9" s="33" customFormat="1" ht="140.25" x14ac:dyDescent="0.25">
      <c r="A14" s="31"/>
      <c r="B14" s="32" t="s">
        <v>88</v>
      </c>
      <c r="C14" s="28"/>
      <c r="D14" s="28"/>
      <c r="E14" s="28"/>
      <c r="F14" s="28"/>
      <c r="G14" s="28"/>
      <c r="H14" s="28"/>
      <c r="I14" s="28"/>
    </row>
    <row r="15" spans="1:9" s="33" customFormat="1" ht="38.25" x14ac:dyDescent="0.25">
      <c r="A15" s="31"/>
      <c r="B15" s="32" t="s">
        <v>19</v>
      </c>
      <c r="C15" s="28"/>
      <c r="D15" s="28"/>
      <c r="E15" s="28"/>
      <c r="F15" s="28"/>
      <c r="G15" s="28"/>
      <c r="H15" s="28"/>
      <c r="I15" s="28"/>
    </row>
    <row r="16" spans="1:9" s="33" customFormat="1" ht="38.25" x14ac:dyDescent="0.25">
      <c r="A16" s="31"/>
      <c r="B16" s="32" t="s">
        <v>62</v>
      </c>
      <c r="C16" s="28"/>
      <c r="D16" s="28"/>
      <c r="E16" s="28"/>
      <c r="F16" s="28"/>
      <c r="G16" s="28"/>
      <c r="H16" s="28"/>
      <c r="I16" s="28"/>
    </row>
    <row r="17" spans="1:9" s="33" customFormat="1" ht="15" x14ac:dyDescent="0.25">
      <c r="A17" s="31"/>
      <c r="B17" s="32" t="s">
        <v>20</v>
      </c>
      <c r="C17" s="28"/>
      <c r="D17" s="28"/>
      <c r="E17" s="28"/>
      <c r="F17" s="28"/>
      <c r="G17" s="28"/>
      <c r="H17" s="28"/>
      <c r="I17" s="28"/>
    </row>
    <row r="18" spans="1:9" s="33" customFormat="1" ht="15" x14ac:dyDescent="0.25">
      <c r="A18" s="31"/>
      <c r="B18" s="32" t="s">
        <v>63</v>
      </c>
      <c r="C18" s="28"/>
      <c r="D18" s="28"/>
      <c r="E18" s="28"/>
      <c r="F18" s="28"/>
      <c r="G18" s="28"/>
      <c r="H18" s="28"/>
      <c r="I18" s="28"/>
    </row>
    <row r="19" spans="1:9" s="33" customFormat="1" ht="25.5" x14ac:dyDescent="0.25">
      <c r="A19" s="31"/>
      <c r="B19" s="32" t="s">
        <v>64</v>
      </c>
      <c r="C19" s="28"/>
      <c r="D19" s="28"/>
      <c r="E19" s="28"/>
      <c r="F19" s="28"/>
      <c r="G19" s="28"/>
      <c r="H19" s="28"/>
      <c r="I19" s="28"/>
    </row>
    <row r="20" spans="1:9" s="33" customFormat="1" ht="25.5" x14ac:dyDescent="0.25">
      <c r="A20" s="31"/>
      <c r="B20" s="32" t="s">
        <v>65</v>
      </c>
      <c r="C20" s="28"/>
      <c r="D20" s="28"/>
      <c r="E20" s="28"/>
      <c r="F20" s="28"/>
      <c r="G20" s="28"/>
      <c r="H20" s="28"/>
      <c r="I20" s="28"/>
    </row>
    <row r="21" spans="1:9" s="33" customFormat="1" ht="25.5" x14ac:dyDescent="0.25">
      <c r="A21" s="31"/>
      <c r="B21" s="32" t="s">
        <v>66</v>
      </c>
      <c r="C21" s="28"/>
      <c r="D21" s="28"/>
      <c r="E21" s="28"/>
      <c r="F21" s="28"/>
      <c r="G21" s="28"/>
      <c r="H21" s="28"/>
      <c r="I21" s="28"/>
    </row>
    <row r="22" spans="1:9" s="33" customFormat="1" ht="15" x14ac:dyDescent="0.25">
      <c r="A22" s="31"/>
      <c r="B22" s="34"/>
      <c r="C22" s="28"/>
      <c r="D22" s="28"/>
      <c r="E22" s="28"/>
      <c r="F22" s="28"/>
      <c r="G22" s="28"/>
      <c r="H22" s="28"/>
      <c r="I22" s="28"/>
    </row>
    <row r="23" spans="1:9" s="33" customFormat="1" ht="15" x14ac:dyDescent="0.25">
      <c r="A23" s="28">
        <v>2</v>
      </c>
      <c r="B23" s="35" t="s">
        <v>21</v>
      </c>
      <c r="C23" s="36"/>
      <c r="D23" s="36"/>
      <c r="E23" s="36"/>
      <c r="F23" s="36"/>
      <c r="G23" s="36"/>
      <c r="H23" s="36"/>
      <c r="I23" s="36"/>
    </row>
    <row r="24" spans="1:9" s="33" customFormat="1" ht="51" x14ac:dyDescent="0.25">
      <c r="A24" s="28"/>
      <c r="B24" s="37" t="s">
        <v>22</v>
      </c>
      <c r="C24" s="28">
        <v>1</v>
      </c>
      <c r="D24" s="28" t="s">
        <v>23</v>
      </c>
      <c r="E24" s="28"/>
      <c r="F24" s="28">
        <f>IF($C24="R.O.",0,$C24*E24)</f>
        <v>0</v>
      </c>
      <c r="G24" s="28"/>
      <c r="H24" s="28">
        <f>IF($C24="R.O.",0,$C24*G24)</f>
        <v>0</v>
      </c>
      <c r="I24" s="28">
        <f>F24+H24</f>
        <v>0</v>
      </c>
    </row>
    <row r="25" spans="1:9" s="33" customFormat="1" ht="15" x14ac:dyDescent="0.25">
      <c r="A25" s="28"/>
      <c r="B25" s="37"/>
      <c r="C25" s="28"/>
      <c r="D25" s="28"/>
      <c r="E25" s="28"/>
      <c r="F25" s="28"/>
      <c r="G25" s="28"/>
      <c r="H25" s="28"/>
      <c r="I25" s="28"/>
    </row>
    <row r="26" spans="1:9" s="33" customFormat="1" ht="15" x14ac:dyDescent="0.25">
      <c r="A26" s="31"/>
      <c r="B26" s="32" t="s">
        <v>24</v>
      </c>
      <c r="C26" s="28"/>
      <c r="D26" s="28"/>
      <c r="E26" s="28"/>
      <c r="F26" s="28"/>
      <c r="G26" s="28"/>
      <c r="H26" s="28"/>
      <c r="I26" s="28"/>
    </row>
    <row r="27" spans="1:9" s="33" customFormat="1" ht="38.25" x14ac:dyDescent="0.25">
      <c r="A27" s="31" t="s">
        <v>25</v>
      </c>
      <c r="B27" s="32" t="s">
        <v>26</v>
      </c>
      <c r="C27" s="28"/>
      <c r="D27" s="28"/>
      <c r="E27" s="28"/>
      <c r="F27" s="28"/>
      <c r="G27" s="28"/>
      <c r="H27" s="28"/>
      <c r="I27" s="28"/>
    </row>
    <row r="28" spans="1:9" s="33" customFormat="1" ht="15" x14ac:dyDescent="0.25">
      <c r="A28" s="31" t="s">
        <v>27</v>
      </c>
      <c r="B28" s="32" t="s">
        <v>85</v>
      </c>
      <c r="C28" s="28"/>
      <c r="D28" s="28"/>
      <c r="E28" s="28"/>
      <c r="F28" s="28"/>
      <c r="G28" s="28"/>
      <c r="H28" s="28"/>
      <c r="I28" s="28"/>
    </row>
    <row r="29" spans="1:9" s="33" customFormat="1" ht="15" x14ac:dyDescent="0.25">
      <c r="A29" s="31" t="s">
        <v>28</v>
      </c>
      <c r="B29" s="32" t="s">
        <v>29</v>
      </c>
      <c r="C29" s="28"/>
      <c r="D29" s="28"/>
      <c r="E29" s="28"/>
      <c r="F29" s="28"/>
      <c r="G29" s="28"/>
      <c r="H29" s="28"/>
      <c r="I29" s="28"/>
    </row>
    <row r="30" spans="1:9" s="33" customFormat="1" ht="51" x14ac:dyDescent="0.25">
      <c r="A30" s="31" t="s">
        <v>30</v>
      </c>
      <c r="B30" s="32" t="s">
        <v>31</v>
      </c>
      <c r="C30" s="28"/>
      <c r="D30" s="28"/>
      <c r="E30" s="28"/>
      <c r="F30" s="28"/>
      <c r="G30" s="28"/>
      <c r="H30" s="28"/>
      <c r="I30" s="28"/>
    </row>
    <row r="31" spans="1:9" s="33" customFormat="1" ht="25.5" x14ac:dyDescent="0.25">
      <c r="A31" s="31" t="s">
        <v>32</v>
      </c>
      <c r="B31" s="32" t="s">
        <v>33</v>
      </c>
      <c r="C31" s="28"/>
      <c r="D31" s="28"/>
      <c r="E31" s="28"/>
      <c r="F31" s="28"/>
      <c r="G31" s="28"/>
      <c r="H31" s="28"/>
      <c r="I31" s="28"/>
    </row>
    <row r="32" spans="1:9" s="33" customFormat="1" ht="25.5" x14ac:dyDescent="0.25">
      <c r="A32" s="31" t="s">
        <v>34</v>
      </c>
      <c r="B32" s="32" t="s">
        <v>35</v>
      </c>
      <c r="C32" s="28"/>
      <c r="D32" s="28"/>
      <c r="E32" s="28"/>
      <c r="F32" s="28"/>
      <c r="G32" s="28"/>
      <c r="H32" s="28"/>
      <c r="I32" s="28"/>
    </row>
    <row r="33" spans="1:9" s="33" customFormat="1" ht="25.5" x14ac:dyDescent="0.25">
      <c r="A33" s="31" t="s">
        <v>36</v>
      </c>
      <c r="B33" s="32" t="s">
        <v>37</v>
      </c>
      <c r="C33" s="28"/>
      <c r="D33" s="28"/>
      <c r="E33" s="28"/>
      <c r="F33" s="28"/>
      <c r="G33" s="28"/>
      <c r="H33" s="28"/>
      <c r="I33" s="28"/>
    </row>
    <row r="34" spans="1:9" s="33" customFormat="1" ht="25.5" x14ac:dyDescent="0.25">
      <c r="A34" s="31" t="s">
        <v>38</v>
      </c>
      <c r="B34" s="32" t="s">
        <v>39</v>
      </c>
      <c r="C34" s="28"/>
      <c r="D34" s="28"/>
      <c r="E34" s="28"/>
      <c r="F34" s="28"/>
      <c r="G34" s="28"/>
      <c r="H34" s="28"/>
      <c r="I34" s="28"/>
    </row>
    <row r="35" spans="1:9" s="33" customFormat="1" ht="15" x14ac:dyDescent="0.25">
      <c r="A35" s="31" t="s">
        <v>40</v>
      </c>
      <c r="B35" s="32" t="s">
        <v>41</v>
      </c>
      <c r="C35" s="28"/>
      <c r="D35" s="28"/>
      <c r="E35" s="28"/>
      <c r="F35" s="28"/>
      <c r="G35" s="28"/>
      <c r="H35" s="28"/>
      <c r="I35" s="28"/>
    </row>
    <row r="36" spans="1:9" s="33" customFormat="1" ht="15" x14ac:dyDescent="0.25">
      <c r="A36" s="31"/>
      <c r="B36" s="32"/>
      <c r="C36" s="28"/>
      <c r="D36" s="28"/>
      <c r="E36" s="28"/>
      <c r="F36" s="28"/>
      <c r="G36" s="28"/>
      <c r="H36" s="28"/>
      <c r="I36" s="28"/>
    </row>
    <row r="37" spans="1:9" s="33" customFormat="1" ht="25.5" x14ac:dyDescent="0.25">
      <c r="A37" s="28">
        <v>3</v>
      </c>
      <c r="B37" s="38" t="s">
        <v>42</v>
      </c>
      <c r="C37" s="28"/>
      <c r="D37" s="28"/>
      <c r="E37" s="28"/>
      <c r="F37" s="28"/>
      <c r="G37" s="28"/>
      <c r="H37" s="28"/>
      <c r="I37" s="28"/>
    </row>
    <row r="38" spans="1:9" s="33" customFormat="1" ht="25.5" x14ac:dyDescent="0.25">
      <c r="A38" s="31" t="s">
        <v>43</v>
      </c>
      <c r="B38" s="39" t="s">
        <v>44</v>
      </c>
      <c r="C38" s="28">
        <f>ROUNDUP(50*1.25,-1)</f>
        <v>70</v>
      </c>
      <c r="D38" s="28" t="s">
        <v>45</v>
      </c>
      <c r="E38" s="28"/>
      <c r="F38" s="28">
        <f>IF($C38="R.O.",0,$C38*E38)</f>
        <v>0</v>
      </c>
      <c r="G38" s="28"/>
      <c r="H38" s="28">
        <f>IF($C38="R.O.",0,$C38*G38)</f>
        <v>0</v>
      </c>
      <c r="I38" s="28">
        <f>F38+H38</f>
        <v>0</v>
      </c>
    </row>
    <row r="39" spans="1:9" s="33" customFormat="1" ht="25.5" x14ac:dyDescent="0.25">
      <c r="A39" s="31" t="s">
        <v>46</v>
      </c>
      <c r="B39" s="39" t="s">
        <v>47</v>
      </c>
      <c r="C39" s="28">
        <f>ROUNDUP(50*1.25,-1)</f>
        <v>70</v>
      </c>
      <c r="D39" s="28" t="s">
        <v>45</v>
      </c>
      <c r="E39" s="28"/>
      <c r="F39" s="28">
        <f>IF($C39="R.O.",0,$C39*E39)</f>
        <v>0</v>
      </c>
      <c r="G39" s="28"/>
      <c r="H39" s="28">
        <f>IF($C39="R.O.",0,$C39*G39)</f>
        <v>0</v>
      </c>
      <c r="I39" s="28">
        <f>F39+H39</f>
        <v>0</v>
      </c>
    </row>
    <row r="40" spans="1:9" s="33" customFormat="1" ht="15" x14ac:dyDescent="0.25">
      <c r="A40" s="31"/>
      <c r="B40" s="32"/>
      <c r="C40" s="28"/>
      <c r="D40" s="28"/>
      <c r="E40" s="28"/>
      <c r="F40" s="28"/>
      <c r="G40" s="28"/>
      <c r="H40" s="28"/>
      <c r="I40" s="28"/>
    </row>
    <row r="41" spans="1:9" s="33" customFormat="1" ht="25.5" x14ac:dyDescent="0.25">
      <c r="A41" s="28">
        <v>4</v>
      </c>
      <c r="B41" s="38" t="s">
        <v>48</v>
      </c>
      <c r="C41" s="28"/>
      <c r="D41" s="28"/>
      <c r="E41" s="28"/>
      <c r="F41" s="28"/>
      <c r="G41" s="28"/>
      <c r="H41" s="28"/>
      <c r="I41" s="28"/>
    </row>
    <row r="42" spans="1:9" s="33" customFormat="1" ht="25.5" x14ac:dyDescent="0.25">
      <c r="A42" s="31" t="s">
        <v>43</v>
      </c>
      <c r="B42" s="39" t="s">
        <v>44</v>
      </c>
      <c r="C42" s="28">
        <v>4</v>
      </c>
      <c r="D42" s="28" t="s">
        <v>49</v>
      </c>
      <c r="E42" s="28"/>
      <c r="F42" s="28">
        <f>IF($C42="R.O.",0,$C42*E42)</f>
        <v>0</v>
      </c>
      <c r="G42" s="28"/>
      <c r="H42" s="28">
        <f>IF($C42="R.O.",0,$C42*G42)</f>
        <v>0</v>
      </c>
      <c r="I42" s="28">
        <f>F42+H42</f>
        <v>0</v>
      </c>
    </row>
    <row r="43" spans="1:9" s="33" customFormat="1" ht="25.5" x14ac:dyDescent="0.25">
      <c r="A43" s="31" t="s">
        <v>46</v>
      </c>
      <c r="B43" s="39" t="s">
        <v>47</v>
      </c>
      <c r="C43" s="28">
        <v>4</v>
      </c>
      <c r="D43" s="28" t="s">
        <v>49</v>
      </c>
      <c r="E43" s="28"/>
      <c r="F43" s="28">
        <f>IF($C43="R.O.",0,$C43*E43)</f>
        <v>0</v>
      </c>
      <c r="G43" s="28"/>
      <c r="H43" s="28">
        <f>IF($C43="R.O.",0,$C43*G43)</f>
        <v>0</v>
      </c>
      <c r="I43" s="28">
        <f>F43+H43</f>
        <v>0</v>
      </c>
    </row>
    <row r="44" spans="1:9" s="4" customFormat="1" x14ac:dyDescent="0.25">
      <c r="A44" s="19"/>
      <c r="B44" s="24"/>
      <c r="C44" s="25"/>
      <c r="D44" s="25"/>
      <c r="E44" s="25"/>
      <c r="F44" s="25"/>
      <c r="G44" s="25"/>
      <c r="H44" s="25"/>
      <c r="I44" s="25"/>
    </row>
    <row r="45" spans="1:9" s="4" customFormat="1" x14ac:dyDescent="0.25">
      <c r="A45" s="21"/>
      <c r="B45" s="22" t="s">
        <v>16</v>
      </c>
      <c r="C45" s="23"/>
      <c r="D45" s="23"/>
      <c r="E45" s="23"/>
      <c r="F45" s="40">
        <f>SUM(F13:F43)</f>
        <v>0</v>
      </c>
      <c r="G45" s="23"/>
      <c r="H45" s="40">
        <f>SUM(H13:H43)</f>
        <v>0</v>
      </c>
      <c r="I45" s="40">
        <f>SUM(I13:I43)</f>
        <v>0</v>
      </c>
    </row>
    <row r="46" spans="1:9" s="4" customFormat="1" x14ac:dyDescent="0.25">
      <c r="A46" s="26"/>
      <c r="B46" s="2"/>
      <c r="C46" s="20"/>
      <c r="D46" s="20"/>
      <c r="E46" s="20"/>
      <c r="F46" s="20"/>
      <c r="G46" s="27"/>
      <c r="H46" s="20"/>
      <c r="I46" s="20"/>
    </row>
    <row r="47" spans="1:9" s="4" customFormat="1" x14ac:dyDescent="0.25">
      <c r="A47" s="21" t="s">
        <v>54</v>
      </c>
      <c r="B47" s="22" t="s">
        <v>71</v>
      </c>
      <c r="C47" s="23"/>
      <c r="D47" s="23"/>
      <c r="E47" s="23"/>
      <c r="F47" s="23"/>
      <c r="G47" s="23"/>
      <c r="H47" s="23"/>
      <c r="I47" s="23"/>
    </row>
    <row r="48" spans="1:9" s="4" customFormat="1" ht="153" x14ac:dyDescent="0.25">
      <c r="A48" s="26"/>
      <c r="B48" s="51" t="s">
        <v>59</v>
      </c>
      <c r="C48" s="20"/>
      <c r="D48" s="20"/>
      <c r="E48" s="20"/>
      <c r="F48" s="20"/>
      <c r="G48" s="27"/>
      <c r="H48" s="20"/>
      <c r="I48" s="20"/>
    </row>
    <row r="49" spans="1:9" s="4" customFormat="1" x14ac:dyDescent="0.25">
      <c r="A49" s="26"/>
      <c r="B49" s="51"/>
      <c r="C49" s="20"/>
      <c r="D49" s="20"/>
      <c r="E49" s="20"/>
      <c r="F49" s="20"/>
      <c r="G49" s="27"/>
      <c r="H49" s="20"/>
      <c r="I49" s="20"/>
    </row>
    <row r="50" spans="1:9" s="4" customFormat="1" x14ac:dyDescent="0.25">
      <c r="A50" s="26">
        <v>1</v>
      </c>
      <c r="B50" s="52" t="s">
        <v>86</v>
      </c>
      <c r="C50" s="20">
        <v>1</v>
      </c>
      <c r="D50" s="20" t="s">
        <v>61</v>
      </c>
      <c r="E50" s="20"/>
      <c r="F50" s="28">
        <f>IF($C50="R.O.",0,$C50*E50)</f>
        <v>0</v>
      </c>
      <c r="G50" s="28"/>
      <c r="H50" s="28">
        <f>IF($C50="R.O.",0,$C50*G50)</f>
        <v>0</v>
      </c>
      <c r="I50" s="28">
        <f>F50+H50</f>
        <v>0</v>
      </c>
    </row>
    <row r="51" spans="1:9" s="56" customFormat="1" ht="15" x14ac:dyDescent="0.25">
      <c r="A51" s="57"/>
      <c r="B51" s="58" t="s">
        <v>72</v>
      </c>
      <c r="C51" s="61"/>
      <c r="D51" s="61"/>
      <c r="E51" s="61"/>
      <c r="F51" s="61"/>
      <c r="G51" s="61"/>
      <c r="H51" s="61"/>
      <c r="I51" s="61"/>
    </row>
    <row r="52" spans="1:9" s="56" customFormat="1" ht="15" x14ac:dyDescent="0.25">
      <c r="A52" s="57"/>
      <c r="B52" s="59" t="s">
        <v>73</v>
      </c>
      <c r="C52" s="61"/>
      <c r="D52" s="61"/>
      <c r="E52" s="61"/>
      <c r="F52" s="61"/>
      <c r="G52" s="61"/>
      <c r="H52" s="61"/>
      <c r="I52" s="61"/>
    </row>
    <row r="53" spans="1:9" s="56" customFormat="1" ht="15" x14ac:dyDescent="0.25">
      <c r="A53" s="57"/>
      <c r="B53" s="58" t="s">
        <v>74</v>
      </c>
      <c r="C53" s="61"/>
      <c r="D53" s="61"/>
      <c r="E53" s="61"/>
      <c r="F53" s="61"/>
      <c r="G53" s="61"/>
      <c r="H53" s="61"/>
      <c r="I53" s="61"/>
    </row>
    <row r="54" spans="1:9" s="56" customFormat="1" ht="15" x14ac:dyDescent="0.25">
      <c r="A54" s="57"/>
      <c r="B54" s="58" t="s">
        <v>75</v>
      </c>
      <c r="C54" s="61"/>
      <c r="D54" s="61"/>
      <c r="E54" s="61"/>
      <c r="F54" s="61"/>
      <c r="G54" s="61"/>
      <c r="H54" s="61"/>
      <c r="I54" s="61"/>
    </row>
    <row r="55" spans="1:9" s="56" customFormat="1" ht="15" x14ac:dyDescent="0.25">
      <c r="A55" s="57"/>
      <c r="B55" s="58" t="s">
        <v>76</v>
      </c>
      <c r="C55" s="61"/>
      <c r="D55" s="61"/>
      <c r="E55" s="61"/>
      <c r="F55" s="61"/>
      <c r="G55" s="61"/>
      <c r="H55" s="61"/>
      <c r="I55" s="61"/>
    </row>
    <row r="56" spans="1:9" s="56" customFormat="1" ht="15" x14ac:dyDescent="0.25">
      <c r="A56" s="57"/>
      <c r="B56" s="59" t="s">
        <v>77</v>
      </c>
      <c r="C56" s="61"/>
      <c r="D56" s="61"/>
      <c r="E56" s="61"/>
      <c r="F56" s="61"/>
      <c r="G56" s="61"/>
      <c r="H56" s="61"/>
      <c r="I56" s="61"/>
    </row>
    <row r="57" spans="1:9" s="56" customFormat="1" ht="25.5" x14ac:dyDescent="0.25">
      <c r="A57" s="57"/>
      <c r="B57" s="58" t="s">
        <v>78</v>
      </c>
      <c r="C57" s="61"/>
      <c r="D57" s="61"/>
      <c r="E57" s="61"/>
      <c r="F57" s="61"/>
      <c r="G57" s="61"/>
      <c r="H57" s="61"/>
      <c r="I57" s="61"/>
    </row>
    <row r="58" spans="1:9" s="56" customFormat="1" ht="15" x14ac:dyDescent="0.25">
      <c r="A58" s="57"/>
      <c r="B58" s="59" t="s">
        <v>79</v>
      </c>
      <c r="C58" s="61"/>
      <c r="D58" s="61"/>
      <c r="E58" s="61"/>
      <c r="F58" s="61"/>
      <c r="G58" s="61"/>
      <c r="H58" s="61"/>
      <c r="I58" s="61"/>
    </row>
    <row r="59" spans="1:9" s="56" customFormat="1" ht="15" x14ac:dyDescent="0.25">
      <c r="A59" s="57"/>
      <c r="B59" s="59" t="s">
        <v>80</v>
      </c>
      <c r="C59" s="61"/>
      <c r="D59" s="61"/>
      <c r="E59" s="61"/>
      <c r="F59" s="61"/>
      <c r="G59" s="61"/>
      <c r="H59" s="61"/>
      <c r="I59" s="61"/>
    </row>
    <row r="60" spans="1:9" s="56" customFormat="1" ht="15" x14ac:dyDescent="0.25">
      <c r="A60" s="57"/>
      <c r="B60" s="59" t="s">
        <v>81</v>
      </c>
      <c r="C60" s="61"/>
      <c r="D60" s="61"/>
      <c r="E60" s="61"/>
      <c r="F60" s="61"/>
      <c r="G60" s="61"/>
      <c r="H60" s="61"/>
      <c r="I60" s="61"/>
    </row>
    <row r="61" spans="1:9" s="56" customFormat="1" ht="15" x14ac:dyDescent="0.25">
      <c r="A61" s="57"/>
      <c r="B61" s="59" t="s">
        <v>82</v>
      </c>
      <c r="C61" s="61"/>
      <c r="D61" s="61"/>
      <c r="E61" s="61"/>
      <c r="F61" s="61"/>
      <c r="G61" s="61"/>
      <c r="H61" s="61"/>
      <c r="I61" s="61"/>
    </row>
    <row r="62" spans="1:9" s="4" customFormat="1" x14ac:dyDescent="0.25">
      <c r="A62" s="26"/>
      <c r="B62" s="53" t="s">
        <v>56</v>
      </c>
      <c r="C62" s="20"/>
      <c r="D62" s="20"/>
      <c r="E62" s="20"/>
      <c r="F62" s="20"/>
      <c r="G62" s="27"/>
      <c r="H62" s="20"/>
      <c r="I62" s="20"/>
    </row>
    <row r="63" spans="1:9" s="4" customFormat="1" x14ac:dyDescent="0.25">
      <c r="A63" s="26"/>
      <c r="B63" s="53" t="s">
        <v>57</v>
      </c>
      <c r="C63" s="20"/>
      <c r="D63" s="20"/>
      <c r="E63" s="20"/>
      <c r="F63" s="20"/>
      <c r="G63" s="27"/>
      <c r="H63" s="20"/>
      <c r="I63" s="20"/>
    </row>
    <row r="64" spans="1:9" s="4" customFormat="1" x14ac:dyDescent="0.25">
      <c r="A64" s="26"/>
      <c r="B64" s="53" t="s">
        <v>58</v>
      </c>
      <c r="C64" s="20"/>
      <c r="D64" s="20"/>
      <c r="E64" s="20"/>
      <c r="F64" s="20"/>
      <c r="G64" s="27"/>
      <c r="H64" s="20"/>
      <c r="I64" s="20"/>
    </row>
    <row r="65" spans="1:9" s="4" customFormat="1" x14ac:dyDescent="0.25">
      <c r="A65" s="26"/>
      <c r="B65" s="53" t="s">
        <v>60</v>
      </c>
      <c r="C65" s="20"/>
      <c r="D65" s="20"/>
      <c r="E65" s="20"/>
      <c r="F65" s="20"/>
      <c r="G65" s="27"/>
      <c r="H65" s="20"/>
      <c r="I65" s="20"/>
    </row>
    <row r="66" spans="1:9" s="56" customFormat="1" ht="15" x14ac:dyDescent="0.25">
      <c r="A66" s="54"/>
      <c r="B66" s="55" t="s">
        <v>67</v>
      </c>
      <c r="C66" s="61"/>
      <c r="D66" s="61"/>
      <c r="E66" s="61"/>
      <c r="F66" s="61"/>
      <c r="G66" s="61"/>
      <c r="H66" s="61"/>
      <c r="I66" s="61"/>
    </row>
    <row r="67" spans="1:9" s="56" customFormat="1" ht="15" x14ac:dyDescent="0.25">
      <c r="A67" s="57"/>
      <c r="B67" s="60" t="s">
        <v>83</v>
      </c>
      <c r="C67" s="61"/>
      <c r="D67" s="61"/>
      <c r="E67" s="61"/>
      <c r="F67" s="61"/>
      <c r="G67" s="61"/>
      <c r="H67" s="61"/>
      <c r="I67" s="61"/>
    </row>
    <row r="68" spans="1:9" s="56" customFormat="1" ht="26.25" customHeight="1" x14ac:dyDescent="0.25">
      <c r="A68" s="57"/>
      <c r="B68" s="60" t="s">
        <v>87</v>
      </c>
      <c r="C68" s="61"/>
      <c r="D68" s="61"/>
      <c r="E68" s="61"/>
      <c r="F68" s="61"/>
      <c r="G68" s="61"/>
      <c r="H68" s="61"/>
      <c r="I68" s="61"/>
    </row>
    <row r="69" spans="1:9" s="56" customFormat="1" ht="15" x14ac:dyDescent="0.25">
      <c r="A69" s="54"/>
      <c r="B69" s="55" t="s">
        <v>68</v>
      </c>
      <c r="C69" s="61"/>
      <c r="D69" s="61"/>
      <c r="E69" s="61"/>
      <c r="F69" s="61"/>
      <c r="G69" s="61"/>
      <c r="H69" s="61"/>
      <c r="I69" s="61"/>
    </row>
    <row r="70" spans="1:9" s="56" customFormat="1" ht="15" x14ac:dyDescent="0.25">
      <c r="A70" s="57"/>
      <c r="B70" s="60" t="s">
        <v>69</v>
      </c>
      <c r="C70" s="61"/>
      <c r="D70" s="61"/>
      <c r="E70" s="61"/>
      <c r="F70" s="61"/>
      <c r="G70" s="61"/>
      <c r="H70" s="61"/>
      <c r="I70" s="61"/>
    </row>
    <row r="71" spans="1:9" s="56" customFormat="1" ht="15" x14ac:dyDescent="0.25">
      <c r="A71" s="57"/>
      <c r="B71" s="60" t="s">
        <v>70</v>
      </c>
      <c r="C71" s="61"/>
      <c r="D71" s="61"/>
      <c r="E71" s="61"/>
      <c r="F71" s="61"/>
      <c r="G71" s="61"/>
      <c r="H71" s="61"/>
      <c r="I71" s="61"/>
    </row>
    <row r="72" spans="1:9" s="4" customFormat="1" x14ac:dyDescent="0.25">
      <c r="A72" s="26"/>
      <c r="B72" s="51"/>
      <c r="C72" s="20"/>
      <c r="D72" s="20"/>
      <c r="E72" s="20"/>
      <c r="F72" s="20"/>
      <c r="G72" s="27"/>
      <c r="H72" s="20"/>
      <c r="I72" s="20"/>
    </row>
    <row r="73" spans="1:9" s="4" customFormat="1" x14ac:dyDescent="0.25">
      <c r="A73" s="21"/>
      <c r="B73" s="22" t="s">
        <v>55</v>
      </c>
      <c r="C73" s="23"/>
      <c r="D73" s="23"/>
      <c r="E73" s="23"/>
      <c r="F73" s="23">
        <f>SUM(F48:F72)</f>
        <v>0</v>
      </c>
      <c r="G73" s="23"/>
      <c r="H73" s="23">
        <f>SUM(H48:H72)</f>
        <v>0</v>
      </c>
      <c r="I73" s="23">
        <f>SUM(I48:I72)</f>
        <v>0</v>
      </c>
    </row>
    <row r="74" spans="1:9" s="4" customFormat="1" x14ac:dyDescent="0.25">
      <c r="A74" s="41"/>
      <c r="B74" s="42" t="s">
        <v>50</v>
      </c>
      <c r="C74" s="43"/>
      <c r="D74" s="43"/>
      <c r="E74" s="43"/>
      <c r="F74" s="43"/>
      <c r="G74" s="44"/>
      <c r="H74" s="44"/>
      <c r="I74" s="44"/>
    </row>
    <row r="75" spans="1:9" s="4" customFormat="1" x14ac:dyDescent="0.25">
      <c r="A75" s="45" t="str">
        <f>A11</f>
        <v>A</v>
      </c>
      <c r="B75" s="46" t="str">
        <f>B11</f>
        <v>DG SET</v>
      </c>
      <c r="C75" s="47"/>
      <c r="D75" s="47"/>
      <c r="E75" s="47"/>
      <c r="F75" s="48">
        <f>F45</f>
        <v>0</v>
      </c>
      <c r="G75" s="48"/>
      <c r="H75" s="48">
        <f>H45</f>
        <v>0</v>
      </c>
      <c r="I75" s="48">
        <f>I45</f>
        <v>0</v>
      </c>
    </row>
    <row r="76" spans="1:9" s="4" customFormat="1" x14ac:dyDescent="0.25">
      <c r="A76" s="45" t="str">
        <f>A47</f>
        <v>B</v>
      </c>
      <c r="B76" s="46" t="str">
        <f>B47</f>
        <v>SYNCHRONISATION PANEL</v>
      </c>
      <c r="C76" s="47"/>
      <c r="D76" s="47"/>
      <c r="E76" s="47"/>
      <c r="F76" s="48">
        <f>F73</f>
        <v>0</v>
      </c>
      <c r="G76" s="48"/>
      <c r="H76" s="48">
        <f t="shared" ref="H76:I76" si="0">H73</f>
        <v>0</v>
      </c>
      <c r="I76" s="48">
        <f t="shared" si="0"/>
        <v>0</v>
      </c>
    </row>
    <row r="77" spans="1:9" s="4" customFormat="1" x14ac:dyDescent="0.25">
      <c r="A77" s="21"/>
      <c r="B77" s="22" t="s">
        <v>51</v>
      </c>
      <c r="C77" s="23"/>
      <c r="D77" s="23"/>
      <c r="E77" s="23"/>
      <c r="F77" s="23">
        <f>F45+F73</f>
        <v>0</v>
      </c>
      <c r="G77" s="23"/>
      <c r="H77" s="23">
        <f>H45+H73</f>
        <v>0</v>
      </c>
      <c r="I77" s="23">
        <f>I45+I73</f>
        <v>0</v>
      </c>
    </row>
  </sheetData>
  <pageMargins left="0.70866141732283472" right="0.70866141732283472" top="0.74803149606299213" bottom="0.74803149606299213" header="0.31496062992125984" footer="0.31496062992125984"/>
  <pageSetup paperSize="9" scale="71"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BOQ DG SET</vt:lpstr>
      <vt:lpstr>'BOQ DG SET'!Print_Area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MANDAR KHADILKAR</dc:creator>
  <cp:lastModifiedBy>VSPL</cp:lastModifiedBy>
  <cp:lastPrinted>2022-11-17T15:26:32Z</cp:lastPrinted>
  <dcterms:created xsi:type="dcterms:W3CDTF">2022-11-17T15:05:52Z</dcterms:created>
  <dcterms:modified xsi:type="dcterms:W3CDTF">2022-11-30T07:20:47Z</dcterms:modified>
</cp:coreProperties>
</file>